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 activeTab="1"/>
  </bookViews>
  <sheets>
    <sheet name="TABLE-5" sheetId="1" r:id="rId1"/>
    <sheet name="TABLE -5- A" sheetId="2" r:id="rId2"/>
  </sheets>
  <calcPr calcId="124519"/>
</workbook>
</file>

<file path=xl/calcChain.xml><?xml version="1.0" encoding="utf-8"?>
<calcChain xmlns="http://schemas.openxmlformats.org/spreadsheetml/2006/main">
  <c r="E76" i="1"/>
  <c r="F76"/>
  <c r="I76"/>
  <c r="J76"/>
  <c r="M76"/>
  <c r="D76"/>
  <c r="H76"/>
  <c r="H27" i="2"/>
  <c r="I27"/>
  <c r="D27"/>
  <c r="C27"/>
  <c r="O76" i="1"/>
  <c r="P76"/>
  <c r="K76"/>
  <c r="L74"/>
  <c r="L68"/>
  <c r="L67"/>
  <c r="L58"/>
  <c r="N57"/>
  <c r="N56"/>
  <c r="G76"/>
  <c r="C76"/>
  <c r="O38"/>
  <c r="P38"/>
  <c r="K38"/>
  <c r="M38"/>
  <c r="N25"/>
  <c r="N23"/>
  <c r="N19"/>
  <c r="N18"/>
  <c r="F38"/>
  <c r="L36"/>
  <c r="L34"/>
  <c r="L32"/>
  <c r="L30"/>
  <c r="L29"/>
  <c r="L20"/>
  <c r="L12"/>
  <c r="H38"/>
  <c r="G38"/>
  <c r="I38"/>
  <c r="J38"/>
  <c r="E38"/>
  <c r="D38"/>
  <c r="C38"/>
  <c r="N38" l="1"/>
  <c r="L38"/>
  <c r="N76"/>
  <c r="L76"/>
</calcChain>
</file>

<file path=xl/sharedStrings.xml><?xml version="1.0" encoding="utf-8"?>
<sst xmlns="http://schemas.openxmlformats.org/spreadsheetml/2006/main" count="212" uniqueCount="61">
  <si>
    <t>TABLE-5</t>
  </si>
  <si>
    <t>NO.</t>
  </si>
  <si>
    <t>NRT.</t>
  </si>
  <si>
    <t>INDIAN</t>
  </si>
  <si>
    <t>NON-INDIAN</t>
  </si>
  <si>
    <t>TOTAL</t>
  </si>
  <si>
    <t>GRAND TOTAL</t>
  </si>
  <si>
    <t>ANDHRA PRADESH</t>
  </si>
  <si>
    <t>GANGAVARAM</t>
  </si>
  <si>
    <t>KAKINADA</t>
  </si>
  <si>
    <t>VISAKHAPATNAM</t>
  </si>
  <si>
    <t>GUJARAT</t>
  </si>
  <si>
    <t>BEDI PORT</t>
  </si>
  <si>
    <t>KANDLA</t>
  </si>
  <si>
    <t>KARNATAKA</t>
  </si>
  <si>
    <t>NEW MANGALORE</t>
  </si>
  <si>
    <t>KERALA</t>
  </si>
  <si>
    <t>COCHIN</t>
  </si>
  <si>
    <t>MAHARASHTRA</t>
  </si>
  <si>
    <t>MUMBAI</t>
  </si>
  <si>
    <t>TAMIL NADU</t>
  </si>
  <si>
    <t>CHENNAI</t>
  </si>
  <si>
    <t>WEST BENGAL</t>
  </si>
  <si>
    <t>KOLKATA</t>
  </si>
  <si>
    <t>GOA</t>
  </si>
  <si>
    <t>MARMAGOA</t>
  </si>
  <si>
    <t>SIKKA PORT</t>
  </si>
  <si>
    <t>ORISSA</t>
  </si>
  <si>
    <t>PARADIP</t>
  </si>
  <si>
    <t>TUTICORIN</t>
  </si>
  <si>
    <t>MAGDALLA</t>
  </si>
  <si>
    <t>NAVALAKHI</t>
  </si>
  <si>
    <t>SALAYA PORT</t>
  </si>
  <si>
    <t xml:space="preserve"> </t>
  </si>
  <si>
    <t>STATE/PORT AT WHICH</t>
  </si>
  <si>
    <t xml:space="preserve">PORT </t>
  </si>
  <si>
    <t>A - ENTERED WITH CARGOES</t>
  </si>
  <si>
    <t>STEAM</t>
  </si>
  <si>
    <t>SAILING</t>
  </si>
  <si>
    <t>STEAM &amp; SAILING</t>
  </si>
  <si>
    <t>B - CLEARED WITH CARGOES</t>
  </si>
  <si>
    <t>Number and Net Registered Tonnage ( NRT ) of Indian and Non-Indian Steam and Sailing Vessels ( including the Cases of repeated Voyages) that Cleared with Cargoes at each Port/State in Foreign Trade during April,2019 to March,2020.</t>
  </si>
  <si>
    <t>Number and Net Registered Tonnage ( NRT ) of Indian and Non-Indian Steam and Sailing Vessels ( including the  Cases of repeated Voyages ) that Entered  with Cargoes at each Port/State in Foreign Trade during April,2019 to March,2020</t>
  </si>
  <si>
    <t xml:space="preserve">INDIAN </t>
  </si>
  <si>
    <t>ST. NO.</t>
  </si>
  <si>
    <t>NON - INDIAN</t>
  </si>
  <si>
    <t xml:space="preserve"> ST. NO.</t>
  </si>
  <si>
    <t>ST. NRT.</t>
  </si>
  <si>
    <t xml:space="preserve"> ST. NRT.</t>
  </si>
  <si>
    <t>MORMOGAO</t>
  </si>
  <si>
    <t>TABLE-5A(1) :ENTERED IN CARGOES</t>
  </si>
  <si>
    <t>TABLE-5A(2): ENTERED IN CARGOES</t>
  </si>
  <si>
    <t>Number  of Indian and Non-Indian Steam and Sailing Vessels (including    the cases of repeted voyages) that Cleared in Cargoes at each Port/State in Foreign Trade during  2019 to 2020</t>
  </si>
  <si>
    <t>Number  of Indian and Non-Indian Steam and Sailing  Vessels (including the cases of repeted voyages) that Entered in Cargoes at each Port/State in Foreign Trade during 2019 to 2020</t>
  </si>
  <si>
    <t xml:space="preserve"> Net Registered Tonnage(NRT) of Indian and Non-Indian Steam and sailing  Vessels (including the cases of repeted voyages) that Entered in Cargoes at each Port/State in Foreign Trade during 2019 to 2020</t>
  </si>
  <si>
    <t>ST/SV NO.</t>
  </si>
  <si>
    <t xml:space="preserve"> ST/SV NO.</t>
  </si>
  <si>
    <t>ST/SV NRT.</t>
  </si>
  <si>
    <t>TABLE-5B(1) :CLEARED IN CARGOES</t>
  </si>
  <si>
    <t>TABLE-5B(2): CLEARED IN CARGOES</t>
  </si>
  <si>
    <t>Net Registered Tonnage(NRT) of Indian and Non-Indian Steam and Sailling Vessels (including  the cases of repeted voyages) that Cleared  in Cargoes at each Port/State in Foreign Trade during  2019 to 2020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</si>
</sst>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mbria"/>
      <family val="1"/>
      <scheme val="maj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00B0F0"/>
      <name val="Times New Roman"/>
      <family val="1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3" tint="-0.249977111117893"/>
      <name val="Tahoma"/>
      <family val="2"/>
    </font>
    <font>
      <b/>
      <sz val="10"/>
      <color theme="3" tint="-0.249977111117893"/>
      <name val="Tahoma"/>
      <family val="2"/>
    </font>
    <font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3300"/>
      <name val="Calibri"/>
      <family val="2"/>
      <scheme val="minor"/>
    </font>
    <font>
      <b/>
      <sz val="12"/>
      <color rgb="FFC00000"/>
      <name val="Cambria"/>
      <family val="1"/>
      <scheme val="major"/>
    </font>
    <font>
      <b/>
      <sz val="12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FF00"/>
      <name val="Cambria"/>
      <family val="1"/>
      <scheme val="major"/>
    </font>
    <font>
      <b/>
      <sz val="12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D0"/>
      <name val="Calibri"/>
      <family val="2"/>
      <scheme val="minor"/>
    </font>
    <font>
      <sz val="11"/>
      <color rgb="FF0000D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mbria"/>
      <family val="1"/>
      <scheme val="major"/>
    </font>
  </fonts>
  <fills count="2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5A1F1"/>
        <bgColor indexed="64"/>
      </patternFill>
    </fill>
    <fill>
      <patternFill patternType="solid">
        <fgColor rgb="FFFA9986"/>
        <bgColor indexed="64"/>
      </patternFill>
    </fill>
    <fill>
      <patternFill patternType="solid">
        <fgColor rgb="FFB1F68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00D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4">
    <xf numFmtId="0" fontId="0" fillId="0" borderId="0" xfId="0"/>
    <xf numFmtId="0" fontId="3" fillId="0" borderId="0" xfId="0" applyFont="1"/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0" fillId="0" borderId="15" xfId="0" applyBorder="1"/>
    <xf numFmtId="0" fontId="0" fillId="6" borderId="12" xfId="0" applyFont="1" applyFill="1" applyBorder="1"/>
    <xf numFmtId="0" fontId="0" fillId="6" borderId="13" xfId="0" applyFont="1" applyFill="1" applyBorder="1"/>
    <xf numFmtId="0" fontId="0" fillId="6" borderId="11" xfId="0" applyFont="1" applyFill="1" applyBorder="1"/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17" fillId="0" borderId="0" xfId="0" applyFont="1"/>
    <xf numFmtId="0" fontId="9" fillId="0" borderId="0" xfId="0" applyFont="1"/>
    <xf numFmtId="0" fontId="18" fillId="0" borderId="0" xfId="0" applyFont="1"/>
    <xf numFmtId="0" fontId="20" fillId="5" borderId="4" xfId="0" applyFont="1" applyFill="1" applyBorder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4" fillId="0" borderId="0" xfId="0" applyFont="1"/>
    <xf numFmtId="0" fontId="4" fillId="6" borderId="11" xfId="0" applyFont="1" applyFill="1" applyBorder="1"/>
    <xf numFmtId="0" fontId="4" fillId="6" borderId="12" xfId="0" applyFont="1" applyFill="1" applyBorder="1"/>
    <xf numFmtId="0" fontId="4" fillId="6" borderId="13" xfId="0" applyFont="1" applyFill="1" applyBorder="1"/>
    <xf numFmtId="0" fontId="16" fillId="6" borderId="11" xfId="0" applyFont="1" applyFill="1" applyBorder="1"/>
    <xf numFmtId="0" fontId="16" fillId="6" borderId="13" xfId="0" applyFont="1" applyFill="1" applyBorder="1"/>
    <xf numFmtId="0" fontId="4" fillId="6" borderId="17" xfId="0" applyFont="1" applyFill="1" applyBorder="1"/>
    <xf numFmtId="0" fontId="4" fillId="6" borderId="18" xfId="0" applyFont="1" applyFill="1" applyBorder="1"/>
    <xf numFmtId="0" fontId="4" fillId="6" borderId="19" xfId="0" applyFont="1" applyFill="1" applyBorder="1"/>
    <xf numFmtId="0" fontId="4" fillId="6" borderId="11" xfId="0" applyNumberFormat="1" applyFont="1" applyFill="1" applyBorder="1"/>
    <xf numFmtId="0" fontId="0" fillId="0" borderId="2" xfId="0" applyBorder="1" applyAlignme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21" fillId="0" borderId="0" xfId="0" applyFont="1"/>
    <xf numFmtId="0" fontId="4" fillId="7" borderId="7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6" fillId="6" borderId="2" xfId="1" applyFont="1" applyFill="1" applyBorder="1" applyAlignment="1">
      <alignment horizontal="center"/>
    </xf>
    <xf numFmtId="0" fontId="0" fillId="6" borderId="0" xfId="0" applyFill="1"/>
    <xf numFmtId="0" fontId="12" fillId="6" borderId="16" xfId="0" applyFont="1" applyFill="1" applyBorder="1" applyAlignment="1">
      <alignment horizontal="center" vertical="center"/>
    </xf>
    <xf numFmtId="0" fontId="12" fillId="6" borderId="16" xfId="0" applyNumberFormat="1" applyFont="1" applyFill="1" applyBorder="1" applyAlignment="1">
      <alignment horizontal="center" vertical="center"/>
    </xf>
    <xf numFmtId="0" fontId="23" fillId="15" borderId="4" xfId="0" applyFont="1" applyFill="1" applyBorder="1"/>
    <xf numFmtId="0" fontId="23" fillId="15" borderId="4" xfId="0" applyFont="1" applyFill="1" applyBorder="1" applyAlignment="1">
      <alignment horizontal="center" vertical="center"/>
    </xf>
    <xf numFmtId="0" fontId="24" fillId="15" borderId="17" xfId="0" applyFont="1" applyFill="1" applyBorder="1"/>
    <xf numFmtId="0" fontId="24" fillId="15" borderId="19" xfId="0" applyFont="1" applyFill="1" applyBorder="1"/>
    <xf numFmtId="0" fontId="24" fillId="15" borderId="17" xfId="0" applyNumberFormat="1" applyFont="1" applyFill="1" applyBorder="1"/>
    <xf numFmtId="0" fontId="24" fillId="15" borderId="19" xfId="0" applyNumberFormat="1" applyFont="1" applyFill="1" applyBorder="1"/>
    <xf numFmtId="0" fontId="24" fillId="15" borderId="21" xfId="0" applyFont="1" applyFill="1" applyBorder="1"/>
    <xf numFmtId="0" fontId="24" fillId="15" borderId="23" xfId="0" applyFont="1" applyFill="1" applyBorder="1"/>
    <xf numFmtId="0" fontId="24" fillId="0" borderId="11" xfId="0" applyFont="1" applyFill="1" applyBorder="1"/>
    <xf numFmtId="0" fontId="24" fillId="0" borderId="13" xfId="0" applyFont="1" applyFill="1" applyBorder="1"/>
    <xf numFmtId="0" fontId="24" fillId="6" borderId="11" xfId="0" applyFont="1" applyFill="1" applyBorder="1"/>
    <xf numFmtId="0" fontId="24" fillId="6" borderId="13" xfId="0" applyFont="1" applyFill="1" applyBorder="1"/>
    <xf numFmtId="0" fontId="24" fillId="6" borderId="17" xfId="0" applyFont="1" applyFill="1" applyBorder="1"/>
    <xf numFmtId="0" fontId="24" fillId="6" borderId="19" xfId="0" applyFont="1" applyFill="1" applyBorder="1"/>
    <xf numFmtId="0" fontId="11" fillId="6" borderId="11" xfId="0" applyFont="1" applyFill="1" applyBorder="1"/>
    <xf numFmtId="0" fontId="11" fillId="6" borderId="12" xfId="0" applyFont="1" applyFill="1" applyBorder="1"/>
    <xf numFmtId="0" fontId="11" fillId="6" borderId="13" xfId="0" applyFont="1" applyFill="1" applyBorder="1"/>
    <xf numFmtId="0" fontId="11" fillId="6" borderId="17" xfId="0" applyFont="1" applyFill="1" applyBorder="1"/>
    <xf numFmtId="0" fontId="11" fillId="6" borderId="18" xfId="0" applyFont="1" applyFill="1" applyBorder="1"/>
    <xf numFmtId="0" fontId="11" fillId="6" borderId="19" xfId="0" applyFont="1" applyFill="1" applyBorder="1"/>
    <xf numFmtId="0" fontId="4" fillId="4" borderId="17" xfId="0" applyNumberFormat="1" applyFont="1" applyFill="1" applyBorder="1"/>
    <xf numFmtId="0" fontId="4" fillId="4" borderId="18" xfId="0" applyNumberFormat="1" applyFont="1" applyFill="1" applyBorder="1"/>
    <xf numFmtId="0" fontId="4" fillId="4" borderId="17" xfId="0" applyFont="1" applyFill="1" applyBorder="1"/>
    <xf numFmtId="0" fontId="4" fillId="4" borderId="18" xfId="0" applyFont="1" applyFill="1" applyBorder="1"/>
    <xf numFmtId="0" fontId="4" fillId="4" borderId="21" xfId="0" applyNumberFormat="1" applyFont="1" applyFill="1" applyBorder="1"/>
    <xf numFmtId="0" fontId="4" fillId="4" borderId="22" xfId="0" applyNumberFormat="1" applyFont="1" applyFill="1" applyBorder="1"/>
    <xf numFmtId="0" fontId="12" fillId="4" borderId="17" xfId="0" applyNumberFormat="1" applyFont="1" applyFill="1" applyBorder="1"/>
    <xf numFmtId="0" fontId="12" fillId="4" borderId="18" xfId="0" applyNumberFormat="1" applyFont="1" applyFill="1" applyBorder="1"/>
    <xf numFmtId="0" fontId="11" fillId="4" borderId="17" xfId="0" applyFont="1" applyFill="1" applyBorder="1"/>
    <xf numFmtId="0" fontId="11" fillId="4" borderId="18" xfId="0" applyFont="1" applyFill="1" applyBorder="1"/>
    <xf numFmtId="0" fontId="11" fillId="4" borderId="17" xfId="0" applyNumberFormat="1" applyFont="1" applyFill="1" applyBorder="1"/>
    <xf numFmtId="0" fontId="11" fillId="4" borderId="18" xfId="0" applyNumberFormat="1" applyFont="1" applyFill="1" applyBorder="1"/>
    <xf numFmtId="0" fontId="11" fillId="4" borderId="21" xfId="0" applyFont="1" applyFill="1" applyBorder="1"/>
    <xf numFmtId="0" fontId="11" fillId="4" borderId="22" xfId="0" applyFont="1" applyFill="1" applyBorder="1"/>
    <xf numFmtId="0" fontId="4" fillId="7" borderId="18" xfId="0" applyFont="1" applyFill="1" applyBorder="1"/>
    <xf numFmtId="0" fontId="4" fillId="7" borderId="19" xfId="0" applyFont="1" applyFill="1" applyBorder="1"/>
    <xf numFmtId="0" fontId="4" fillId="7" borderId="19" xfId="0" applyNumberFormat="1" applyFont="1" applyFill="1" applyBorder="1"/>
    <xf numFmtId="0" fontId="4" fillId="7" borderId="18" xfId="0" applyNumberFormat="1" applyFont="1" applyFill="1" applyBorder="1"/>
    <xf numFmtId="0" fontId="4" fillId="7" borderId="22" xfId="0" applyFont="1" applyFill="1" applyBorder="1"/>
    <xf numFmtId="0" fontId="4" fillId="7" borderId="23" xfId="0" applyFont="1" applyFill="1" applyBorder="1"/>
    <xf numFmtId="0" fontId="0" fillId="7" borderId="0" xfId="0" applyFill="1"/>
    <xf numFmtId="0" fontId="11" fillId="7" borderId="18" xfId="0" applyFont="1" applyFill="1" applyBorder="1"/>
    <xf numFmtId="0" fontId="11" fillId="7" borderId="19" xfId="0" applyFont="1" applyFill="1" applyBorder="1"/>
    <xf numFmtId="0" fontId="11" fillId="7" borderId="22" xfId="0" applyFont="1" applyFill="1" applyBorder="1"/>
    <xf numFmtId="0" fontId="11" fillId="7" borderId="23" xfId="0" applyFont="1" applyFill="1" applyBorder="1"/>
    <xf numFmtId="0" fontId="4" fillId="7" borderId="4" xfId="0" applyFont="1" applyFill="1" applyBorder="1" applyAlignment="1">
      <alignment horizontal="center"/>
    </xf>
    <xf numFmtId="0" fontId="15" fillId="16" borderId="9" xfId="0" applyFont="1" applyFill="1" applyBorder="1" applyAlignment="1">
      <alignment horizontal="left" indent="1"/>
    </xf>
    <xf numFmtId="0" fontId="15" fillId="16" borderId="10" xfId="0" applyFont="1" applyFill="1" applyBorder="1" applyAlignment="1">
      <alignment horizontal="left" indent="1"/>
    </xf>
    <xf numFmtId="0" fontId="24" fillId="17" borderId="9" xfId="0" applyFont="1" applyFill="1" applyBorder="1" applyAlignment="1">
      <alignment horizontal="left"/>
    </xf>
    <xf numFmtId="0" fontId="12" fillId="19" borderId="17" xfId="0" applyFont="1" applyFill="1" applyBorder="1" applyAlignment="1">
      <alignment horizontal="center" vertical="center"/>
    </xf>
    <xf numFmtId="0" fontId="12" fillId="19" borderId="18" xfId="0" applyFont="1" applyFill="1" applyBorder="1" applyAlignment="1">
      <alignment horizontal="center" vertical="center"/>
    </xf>
    <xf numFmtId="0" fontId="12" fillId="18" borderId="18" xfId="0" applyFont="1" applyFill="1" applyBorder="1" applyAlignment="1">
      <alignment horizontal="center" vertical="center"/>
    </xf>
    <xf numFmtId="0" fontId="12" fillId="18" borderId="19" xfId="0" applyFont="1" applyFill="1" applyBorder="1" applyAlignment="1">
      <alignment horizontal="center" vertical="center"/>
    </xf>
    <xf numFmtId="0" fontId="12" fillId="19" borderId="17" xfId="0" applyNumberFormat="1" applyFont="1" applyFill="1" applyBorder="1" applyAlignment="1">
      <alignment horizontal="center" vertical="center"/>
    </xf>
    <xf numFmtId="0" fontId="12" fillId="19" borderId="18" xfId="0" applyNumberFormat="1" applyFont="1" applyFill="1" applyBorder="1" applyAlignment="1">
      <alignment horizontal="center" vertical="center"/>
    </xf>
    <xf numFmtId="0" fontId="11" fillId="19" borderId="17" xfId="0" applyNumberFormat="1" applyFont="1" applyFill="1" applyBorder="1" applyAlignment="1">
      <alignment horizontal="center" vertical="center"/>
    </xf>
    <xf numFmtId="0" fontId="11" fillId="19" borderId="18" xfId="0" applyNumberFormat="1" applyFont="1" applyFill="1" applyBorder="1" applyAlignment="1">
      <alignment horizontal="center" vertical="center"/>
    </xf>
    <xf numFmtId="0" fontId="11" fillId="18" borderId="18" xfId="0" applyFont="1" applyFill="1" applyBorder="1" applyAlignment="1">
      <alignment horizontal="center" vertical="center"/>
    </xf>
    <xf numFmtId="0" fontId="11" fillId="18" borderId="19" xfId="0" applyFont="1" applyFill="1" applyBorder="1" applyAlignment="1">
      <alignment horizontal="center" vertical="center"/>
    </xf>
    <xf numFmtId="0" fontId="12" fillId="18" borderId="18" xfId="0" applyNumberFormat="1" applyFont="1" applyFill="1" applyBorder="1" applyAlignment="1">
      <alignment horizontal="center" vertical="center"/>
    </xf>
    <xf numFmtId="0" fontId="12" fillId="18" borderId="19" xfId="0" applyNumberFormat="1" applyFont="1" applyFill="1" applyBorder="1" applyAlignment="1">
      <alignment horizontal="center" vertical="center"/>
    </xf>
    <xf numFmtId="0" fontId="11" fillId="19" borderId="17" xfId="0" applyFont="1" applyFill="1" applyBorder="1" applyAlignment="1">
      <alignment horizontal="center" vertical="center"/>
    </xf>
    <xf numFmtId="0" fontId="11" fillId="19" borderId="18" xfId="0" applyFont="1" applyFill="1" applyBorder="1" applyAlignment="1">
      <alignment horizontal="center" vertical="center"/>
    </xf>
    <xf numFmtId="0" fontId="11" fillId="18" borderId="18" xfId="0" applyNumberFormat="1" applyFont="1" applyFill="1" applyBorder="1" applyAlignment="1">
      <alignment horizontal="center" vertical="center"/>
    </xf>
    <xf numFmtId="0" fontId="11" fillId="18" borderId="19" xfId="0" applyNumberFormat="1" applyFont="1" applyFill="1" applyBorder="1" applyAlignment="1">
      <alignment horizontal="center" vertical="center"/>
    </xf>
    <xf numFmtId="0" fontId="12" fillId="19" borderId="21" xfId="0" applyNumberFormat="1" applyFont="1" applyFill="1" applyBorder="1" applyAlignment="1">
      <alignment horizontal="center" vertical="center"/>
    </xf>
    <xf numFmtId="0" fontId="12" fillId="19" borderId="22" xfId="0" applyNumberFormat="1" applyFont="1" applyFill="1" applyBorder="1" applyAlignment="1">
      <alignment horizontal="center" vertical="center"/>
    </xf>
    <xf numFmtId="0" fontId="12" fillId="18" borderId="22" xfId="0" applyFont="1" applyFill="1" applyBorder="1" applyAlignment="1">
      <alignment horizontal="center" vertical="center"/>
    </xf>
    <xf numFmtId="0" fontId="12" fillId="18" borderId="23" xfId="0" applyFont="1" applyFill="1" applyBorder="1" applyAlignment="1">
      <alignment horizontal="center" vertical="center"/>
    </xf>
    <xf numFmtId="0" fontId="11" fillId="19" borderId="21" xfId="0" applyFont="1" applyFill="1" applyBorder="1" applyAlignment="1">
      <alignment horizontal="center" vertical="center"/>
    </xf>
    <xf numFmtId="0" fontId="11" fillId="19" borderId="22" xfId="0" applyFont="1" applyFill="1" applyBorder="1" applyAlignment="1">
      <alignment horizontal="center" vertical="center"/>
    </xf>
    <xf numFmtId="0" fontId="11" fillId="18" borderId="22" xfId="0" applyFont="1" applyFill="1" applyBorder="1" applyAlignment="1">
      <alignment horizontal="center" vertical="center"/>
    </xf>
    <xf numFmtId="0" fontId="11" fillId="18" borderId="23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left" indent="1"/>
    </xf>
    <xf numFmtId="0" fontId="9" fillId="4" borderId="10" xfId="0" applyFont="1" applyFill="1" applyBorder="1" applyAlignment="1">
      <alignment horizontal="left" indent="1"/>
    </xf>
    <xf numFmtId="0" fontId="23" fillId="17" borderId="4" xfId="0" applyFont="1" applyFill="1" applyBorder="1"/>
    <xf numFmtId="0" fontId="23" fillId="17" borderId="4" xfId="0" applyFont="1" applyFill="1" applyBorder="1" applyAlignment="1">
      <alignment horizontal="center" vertical="center"/>
    </xf>
    <xf numFmtId="0" fontId="24" fillId="17" borderId="24" xfId="0" applyNumberFormat="1" applyFont="1" applyFill="1" applyBorder="1"/>
    <xf numFmtId="0" fontId="24" fillId="17" borderId="25" xfId="0" applyNumberFormat="1" applyFont="1" applyFill="1" applyBorder="1"/>
    <xf numFmtId="0" fontId="24" fillId="17" borderId="24" xfId="0" applyFont="1" applyFill="1" applyBorder="1"/>
    <xf numFmtId="0" fontId="24" fillId="17" borderId="25" xfId="0" applyFont="1" applyFill="1" applyBorder="1"/>
    <xf numFmtId="0" fontId="24" fillId="17" borderId="26" xfId="0" applyFont="1" applyFill="1" applyBorder="1"/>
    <xf numFmtId="0" fontId="24" fillId="17" borderId="27" xfId="0" applyFont="1" applyFill="1" applyBorder="1"/>
    <xf numFmtId="0" fontId="25" fillId="21" borderId="9" xfId="0" applyFont="1" applyFill="1" applyBorder="1" applyAlignment="1">
      <alignment horizontal="left"/>
    </xf>
    <xf numFmtId="0" fontId="11" fillId="6" borderId="0" xfId="0" applyFont="1" applyFill="1" applyBorder="1"/>
    <xf numFmtId="0" fontId="11" fillId="6" borderId="5" xfId="0" applyFont="1" applyFill="1" applyBorder="1"/>
    <xf numFmtId="0" fontId="11" fillId="6" borderId="11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24" fillId="6" borderId="0" xfId="0" applyFont="1" applyFill="1" applyBorder="1"/>
    <xf numFmtId="0" fontId="24" fillId="6" borderId="5" xfId="0" applyFont="1" applyFill="1" applyBorder="1"/>
    <xf numFmtId="0" fontId="4" fillId="20" borderId="4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 vertical="center"/>
    </xf>
    <xf numFmtId="0" fontId="0" fillId="6" borderId="0" xfId="0" applyFill="1" applyBorder="1"/>
    <xf numFmtId="0" fontId="10" fillId="6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  <xf numFmtId="0" fontId="12" fillId="6" borderId="8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12" fillId="10" borderId="8" xfId="0" applyFont="1" applyFill="1" applyBorder="1" applyAlignment="1">
      <alignment horizontal="center" vertical="center"/>
    </xf>
    <xf numFmtId="0" fontId="9" fillId="10" borderId="16" xfId="0" applyNumberFormat="1" applyFont="1" applyFill="1" applyBorder="1" applyAlignment="1">
      <alignment horizontal="center" vertical="center"/>
    </xf>
    <xf numFmtId="0" fontId="9" fillId="6" borderId="28" xfId="0" applyNumberFormat="1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6" borderId="16" xfId="0" applyNumberFormat="1" applyFont="1" applyFill="1" applyBorder="1" applyAlignment="1">
      <alignment horizontal="center" vertical="center"/>
    </xf>
    <xf numFmtId="0" fontId="9" fillId="6" borderId="20" xfId="0" applyNumberFormat="1" applyFont="1" applyFill="1" applyBorder="1" applyAlignment="1">
      <alignment horizontal="center" vertical="center"/>
    </xf>
    <xf numFmtId="0" fontId="9" fillId="10" borderId="20" xfId="0" applyNumberFormat="1" applyFont="1" applyFill="1" applyBorder="1" applyAlignment="1">
      <alignment horizontal="center" vertical="center"/>
    </xf>
    <xf numFmtId="0" fontId="0" fillId="0" borderId="0" xfId="0" applyBorder="1"/>
    <xf numFmtId="0" fontId="19" fillId="6" borderId="0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9" fillId="6" borderId="32" xfId="0" applyNumberFormat="1" applyFont="1" applyFill="1" applyBorder="1" applyAlignment="1">
      <alignment horizontal="center" vertical="center"/>
    </xf>
    <xf numFmtId="0" fontId="9" fillId="10" borderId="32" xfId="0" applyNumberFormat="1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/>
    </xf>
    <xf numFmtId="0" fontId="23" fillId="21" borderId="6" xfId="0" applyFont="1" applyFill="1" applyBorder="1"/>
    <xf numFmtId="0" fontId="23" fillId="21" borderId="4" xfId="0" applyFont="1" applyFill="1" applyBorder="1" applyAlignment="1">
      <alignment horizontal="center" vertical="center"/>
    </xf>
    <xf numFmtId="0" fontId="12" fillId="20" borderId="8" xfId="0" applyFont="1" applyFill="1" applyBorder="1" applyAlignment="1"/>
    <xf numFmtId="0" fontId="12" fillId="20" borderId="9" xfId="0" applyFont="1" applyFill="1" applyBorder="1" applyAlignment="1"/>
    <xf numFmtId="0" fontId="12" fillId="20" borderId="10" xfId="0" applyFont="1" applyFill="1" applyBorder="1" applyAlignment="1"/>
    <xf numFmtId="0" fontId="12" fillId="14" borderId="8" xfId="0" applyFont="1" applyFill="1" applyBorder="1" applyAlignment="1">
      <alignment horizontal="left" indent="1"/>
    </xf>
    <xf numFmtId="0" fontId="12" fillId="14" borderId="9" xfId="0" applyFont="1" applyFill="1" applyBorder="1" applyAlignment="1">
      <alignment horizontal="left" indent="1"/>
    </xf>
    <xf numFmtId="0" fontId="12" fillId="14" borderId="10" xfId="0" applyFont="1" applyFill="1" applyBorder="1" applyAlignment="1">
      <alignment horizontal="left" indent="1"/>
    </xf>
    <xf numFmtId="0" fontId="9" fillId="22" borderId="28" xfId="0" applyNumberFormat="1" applyFont="1" applyFill="1" applyBorder="1" applyAlignment="1">
      <alignment horizontal="center" vertical="center"/>
    </xf>
    <xf numFmtId="0" fontId="9" fillId="22" borderId="16" xfId="0" applyNumberFormat="1" applyFont="1" applyFill="1" applyBorder="1" applyAlignment="1">
      <alignment horizontal="center" vertical="center"/>
    </xf>
    <xf numFmtId="0" fontId="9" fillId="22" borderId="16" xfId="0" applyFont="1" applyFill="1" applyBorder="1" applyAlignment="1">
      <alignment horizontal="center" vertical="center"/>
    </xf>
    <xf numFmtId="0" fontId="9" fillId="22" borderId="20" xfId="0" applyNumberFormat="1" applyFont="1" applyFill="1" applyBorder="1" applyAlignment="1">
      <alignment horizontal="center" vertical="center"/>
    </xf>
    <xf numFmtId="0" fontId="12" fillId="22" borderId="8" xfId="0" applyFont="1" applyFill="1" applyBorder="1" applyAlignment="1">
      <alignment horizontal="center"/>
    </xf>
    <xf numFmtId="0" fontId="11" fillId="4" borderId="30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/>
    </xf>
    <xf numFmtId="0" fontId="12" fillId="6" borderId="29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6" fillId="6" borderId="8" xfId="6" applyFont="1" applyFill="1" applyBorder="1" applyAlignment="1">
      <alignment horizontal="center" vertical="center"/>
    </xf>
    <xf numFmtId="0" fontId="16" fillId="6" borderId="9" xfId="6" applyFont="1" applyFill="1" applyBorder="1" applyAlignment="1">
      <alignment horizontal="center" vertical="center"/>
    </xf>
    <xf numFmtId="0" fontId="16" fillId="6" borderId="10" xfId="6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/>
    </xf>
    <xf numFmtId="0" fontId="11" fillId="6" borderId="29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26" fillId="0" borderId="8" xfId="6" applyFont="1" applyFill="1" applyBorder="1" applyAlignment="1">
      <alignment horizontal="center" vertical="center"/>
    </xf>
    <xf numFmtId="0" fontId="26" fillId="0" borderId="9" xfId="6" applyFont="1" applyFill="1" applyBorder="1" applyAlignment="1">
      <alignment horizontal="center" vertical="center"/>
    </xf>
    <xf numFmtId="0" fontId="26" fillId="0" borderId="10" xfId="6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22" fillId="3" borderId="1" xfId="1" applyFont="1" applyFill="1" applyBorder="1" applyAlignment="1">
      <alignment horizontal="center"/>
    </xf>
    <xf numFmtId="0" fontId="9" fillId="0" borderId="2" xfId="0" applyFont="1" applyBorder="1" applyAlignment="1"/>
    <xf numFmtId="0" fontId="9" fillId="0" borderId="3" xfId="0" applyFont="1" applyBorder="1" applyAlignment="1"/>
    <xf numFmtId="0" fontId="13" fillId="4" borderId="1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4" fillId="19" borderId="6" xfId="0" applyFont="1" applyFill="1" applyBorder="1" applyAlignment="1">
      <alignment horizontal="center"/>
    </xf>
    <xf numFmtId="0" fontId="4" fillId="19" borderId="7" xfId="0" applyFont="1" applyFill="1" applyBorder="1" applyAlignment="1">
      <alignment horizontal="center"/>
    </xf>
    <xf numFmtId="0" fontId="4" fillId="18" borderId="6" xfId="0" applyFont="1" applyFill="1" applyBorder="1" applyAlignment="1">
      <alignment horizontal="center"/>
    </xf>
    <xf numFmtId="0" fontId="4" fillId="18" borderId="7" xfId="0" applyFont="1" applyFill="1" applyBorder="1" applyAlignment="1">
      <alignment horizontal="center"/>
    </xf>
    <xf numFmtId="0" fontId="24" fillId="17" borderId="6" xfId="0" applyFont="1" applyFill="1" applyBorder="1" applyAlignment="1">
      <alignment horizontal="center"/>
    </xf>
    <xf numFmtId="0" fontId="24" fillId="17" borderId="7" xfId="0" applyFont="1" applyFill="1" applyBorder="1" applyAlignment="1">
      <alignment horizontal="center"/>
    </xf>
    <xf numFmtId="0" fontId="20" fillId="6" borderId="4" xfId="0" applyFont="1" applyFill="1" applyBorder="1" applyAlignment="1">
      <alignment horizontal="center"/>
    </xf>
    <xf numFmtId="0" fontId="24" fillId="15" borderId="6" xfId="0" applyFont="1" applyFill="1" applyBorder="1" applyAlignment="1">
      <alignment horizontal="center"/>
    </xf>
    <xf numFmtId="0" fontId="24" fillId="15" borderId="7" xfId="0" applyFont="1" applyFill="1" applyBorder="1" applyAlignment="1">
      <alignment horizontal="center"/>
    </xf>
    <xf numFmtId="0" fontId="22" fillId="12" borderId="6" xfId="0" applyFont="1" applyFill="1" applyBorder="1" applyAlignment="1">
      <alignment horizontal="center" vertical="center"/>
    </xf>
    <xf numFmtId="0" fontId="22" fillId="12" borderId="29" xfId="0" applyFont="1" applyFill="1" applyBorder="1" applyAlignment="1">
      <alignment horizontal="center" vertical="center"/>
    </xf>
    <xf numFmtId="0" fontId="22" fillId="12" borderId="7" xfId="0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horizontal="center" vertical="center"/>
    </xf>
    <xf numFmtId="0" fontId="22" fillId="11" borderId="29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29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7" fillId="20" borderId="8" xfId="0" applyFont="1" applyFill="1" applyBorder="1" applyAlignment="1">
      <alignment horizontal="center" vertical="center"/>
    </xf>
    <xf numFmtId="0" fontId="28" fillId="20" borderId="31" xfId="0" applyFont="1" applyFill="1" applyBorder="1" applyAlignment="1">
      <alignment horizontal="center" vertical="center"/>
    </xf>
    <xf numFmtId="0" fontId="27" fillId="14" borderId="8" xfId="0" applyFont="1" applyFill="1" applyBorder="1" applyAlignment="1">
      <alignment horizontal="center" vertical="center"/>
    </xf>
    <xf numFmtId="0" fontId="28" fillId="14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26" fillId="23" borderId="6" xfId="0" applyFont="1" applyFill="1" applyBorder="1" applyAlignment="1">
      <alignment horizontal="center" vertical="center"/>
    </xf>
    <xf numFmtId="0" fontId="26" fillId="23" borderId="29" xfId="0" applyFont="1" applyFill="1" applyBorder="1" applyAlignment="1">
      <alignment horizontal="center" vertical="center"/>
    </xf>
    <xf numFmtId="0" fontId="26" fillId="23" borderId="7" xfId="0" applyFont="1" applyFill="1" applyBorder="1" applyAlignment="1">
      <alignment horizontal="center" vertical="center"/>
    </xf>
    <xf numFmtId="0" fontId="29" fillId="23" borderId="29" xfId="0" applyFont="1" applyFill="1" applyBorder="1" applyAlignment="1">
      <alignment horizontal="center" vertical="center"/>
    </xf>
    <xf numFmtId="0" fontId="29" fillId="23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left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6" xfId="0" applyNumberFormat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20" xfId="0" applyNumberFormat="1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left" vertical="center"/>
    </xf>
    <xf numFmtId="0" fontId="12" fillId="6" borderId="9" xfId="0" applyFont="1" applyFill="1" applyBorder="1" applyAlignment="1"/>
    <xf numFmtId="0" fontId="11" fillId="24" borderId="8" xfId="0" applyFont="1" applyFill="1" applyBorder="1" applyAlignment="1"/>
    <xf numFmtId="0" fontId="11" fillId="24" borderId="9" xfId="0" applyFont="1" applyFill="1" applyBorder="1" applyAlignment="1"/>
    <xf numFmtId="0" fontId="11" fillId="24" borderId="16" xfId="0" applyFont="1" applyFill="1" applyBorder="1" applyAlignment="1">
      <alignment horizontal="center" vertical="center"/>
    </xf>
    <xf numFmtId="0" fontId="11" fillId="24" borderId="16" xfId="0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/>
    <xf numFmtId="0" fontId="11" fillId="24" borderId="20" xfId="0" applyNumberFormat="1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2" xfId="0" applyNumberFormat="1" applyFont="1" applyFill="1" applyBorder="1" applyAlignment="1">
      <alignment horizontal="center" vertical="center"/>
    </xf>
    <xf numFmtId="0" fontId="12" fillId="6" borderId="30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1" fillId="24" borderId="32" xfId="0" applyFont="1" applyFill="1" applyBorder="1" applyAlignment="1">
      <alignment horizontal="center" vertical="center"/>
    </xf>
    <xf numFmtId="0" fontId="11" fillId="24" borderId="32" xfId="0" applyNumberFormat="1" applyFont="1" applyFill="1" applyBorder="1" applyAlignment="1">
      <alignment horizontal="center" vertical="center"/>
    </xf>
    <xf numFmtId="0" fontId="12" fillId="6" borderId="30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4" borderId="30" xfId="0" applyFont="1" applyFill="1" applyBorder="1" applyAlignment="1">
      <alignment horizontal="center"/>
    </xf>
    <xf numFmtId="0" fontId="30" fillId="15" borderId="4" xfId="0" applyFont="1" applyFill="1" applyBorder="1"/>
    <xf numFmtId="0" fontId="30" fillId="15" borderId="4" xfId="0" applyFont="1" applyFill="1" applyBorder="1" applyAlignment="1">
      <alignment horizontal="center" vertical="center"/>
    </xf>
    <xf numFmtId="0" fontId="27" fillId="13" borderId="33" xfId="0" applyFont="1" applyFill="1" applyBorder="1" applyAlignment="1">
      <alignment horizontal="center" vertical="center"/>
    </xf>
    <xf numFmtId="0" fontId="27" fillId="13" borderId="31" xfId="0" applyFont="1" applyFill="1" applyBorder="1" applyAlignment="1">
      <alignment horizontal="center" vertical="center"/>
    </xf>
    <xf numFmtId="0" fontId="23" fillId="25" borderId="4" xfId="0" applyFont="1" applyFill="1" applyBorder="1"/>
    <xf numFmtId="0" fontId="23" fillId="25" borderId="4" xfId="0" applyFont="1" applyFill="1" applyBorder="1" applyAlignment="1">
      <alignment horizontal="center" vertical="center"/>
    </xf>
    <xf numFmtId="0" fontId="28" fillId="13" borderId="31" xfId="0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5"/>
    <cellStyle name="Normal 4" xfId="6"/>
    <cellStyle name="Normal 5" xfId="4"/>
    <cellStyle name="Normal 6" xfId="2"/>
    <cellStyle name="Normal 7" xfId="3"/>
  </cellStyles>
  <dxfs count="0"/>
  <tableStyles count="0" defaultTableStyle="TableStyleMedium9" defaultPivotStyle="PivotStyleLight16"/>
  <colors>
    <mruColors>
      <color rgb="FFFFFF00"/>
      <color rgb="FF0000D0"/>
      <color rgb="FFF97F67"/>
      <color rgb="FF8E7C72"/>
      <color rgb="FFF2EC76"/>
      <color rgb="FF96F37D"/>
      <color rgb="FF8FF24C"/>
      <color rgb="FFC4C4C4"/>
      <color rgb="FFB1F68E"/>
      <color rgb="FFFA9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 sz="1050">
                <a:solidFill>
                  <a:srgbClr val="FFFF00"/>
                </a:solidFill>
              </a:defRPr>
            </a:pPr>
            <a:r>
              <a:rPr lang="en-US" sz="1050" b="1" i="0" u="none" strike="noStrike" baseline="0">
                <a:solidFill>
                  <a:srgbClr val="FFFF00"/>
                </a:solidFill>
              </a:rPr>
              <a:t>Portwise No. of Indian and Non-Indian Steam and sailling Vessels  that Entered with Cargoes in Foreign Trade during 2019-20</a:t>
            </a:r>
            <a:endParaRPr lang="en-IN" sz="1050">
              <a:solidFill>
                <a:srgbClr val="FFFF00"/>
              </a:solidFill>
            </a:endParaRPr>
          </a:p>
        </c:rich>
      </c:tx>
      <c:layout>
        <c:manualLayout>
          <c:xMode val="edge"/>
          <c:yMode val="edge"/>
          <c:x val="1.3041848029865836E-3"/>
          <c:y val="8.1053698074974694E-3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accent1"/>
          </a:solidFill>
        </a:ln>
      </c:spPr>
    </c:title>
    <c:view3D>
      <c:rotX val="75"/>
      <c:perspective val="30"/>
    </c:view3D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>
        <c:manualLayout>
          <c:layoutTarget val="inner"/>
          <c:xMode val="edge"/>
          <c:yMode val="edge"/>
          <c:x val="0"/>
          <c:y val="0.20235119546226935"/>
          <c:w val="0.94495747711157829"/>
          <c:h val="0.77826931208067074"/>
        </c:manualLayout>
      </c:layout>
      <c:pie3DChart>
        <c:varyColors val="1"/>
        <c:ser>
          <c:idx val="0"/>
          <c:order val="0"/>
          <c:tx>
            <c:strRef>
              <c:f>'TABLE -5- A'!$C$7</c:f>
              <c:strCache>
                <c:ptCount val="1"/>
                <c:pt idx="0">
                  <c:v>INDIAN </c:v>
                </c:pt>
              </c:strCache>
            </c:strRef>
          </c:tx>
          <c:cat>
            <c:strRef>
              <c:f>'TABLE -5- A'!$B$9:$B$25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MARMAGOA</c:v>
                </c:pt>
                <c:pt idx="16">
                  <c:v>PARADIP</c:v>
                </c:pt>
              </c:strCache>
            </c:strRef>
          </c:cat>
          <c:val>
            <c:numRef>
              <c:f>'TABLE -5- A'!$C$9:$C$25</c:f>
              <c:numCache>
                <c:formatCode>General</c:formatCode>
                <c:ptCount val="17"/>
                <c:pt idx="0">
                  <c:v>15</c:v>
                </c:pt>
                <c:pt idx="5">
                  <c:v>4</c:v>
                </c:pt>
                <c:pt idx="6">
                  <c:v>2</c:v>
                </c:pt>
                <c:pt idx="7">
                  <c:v>30</c:v>
                </c:pt>
                <c:pt idx="9">
                  <c:v>81</c:v>
                </c:pt>
                <c:pt idx="10">
                  <c:v>64</c:v>
                </c:pt>
                <c:pt idx="12">
                  <c:v>49</c:v>
                </c:pt>
                <c:pt idx="13">
                  <c:v>40</c:v>
                </c:pt>
                <c:pt idx="14">
                  <c:v>3</c:v>
                </c:pt>
                <c:pt idx="15">
                  <c:v>5</c:v>
                </c:pt>
                <c:pt idx="16">
                  <c:v>71</c:v>
                </c:pt>
              </c:numCache>
            </c:numRef>
          </c:val>
        </c:ser>
        <c:ser>
          <c:idx val="1"/>
          <c:order val="1"/>
          <c:tx>
            <c:strRef>
              <c:f>'TABLE -5- A'!$D$7</c:f>
              <c:strCache>
                <c:ptCount val="1"/>
                <c:pt idx="0">
                  <c:v>NON - INDIAN</c:v>
                </c:pt>
              </c:strCache>
            </c:strRef>
          </c:tx>
          <c:cat>
            <c:strRef>
              <c:f>'TABLE -5- A'!$B$9:$B$25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MARMAGOA</c:v>
                </c:pt>
                <c:pt idx="16">
                  <c:v>PARADIP</c:v>
                </c:pt>
              </c:strCache>
            </c:strRef>
          </c:cat>
          <c:val>
            <c:numRef>
              <c:f>'TABLE -5- A'!$D$9:$D$25</c:f>
              <c:numCache>
                <c:formatCode>General</c:formatCode>
                <c:ptCount val="17"/>
                <c:pt idx="0">
                  <c:v>310</c:v>
                </c:pt>
                <c:pt idx="1">
                  <c:v>28</c:v>
                </c:pt>
                <c:pt idx="3">
                  <c:v>17</c:v>
                </c:pt>
                <c:pt idx="5">
                  <c:v>232</c:v>
                </c:pt>
                <c:pt idx="6">
                  <c:v>129</c:v>
                </c:pt>
                <c:pt idx="7">
                  <c:v>423</c:v>
                </c:pt>
                <c:pt idx="8">
                  <c:v>57</c:v>
                </c:pt>
                <c:pt idx="9">
                  <c:v>419</c:v>
                </c:pt>
                <c:pt idx="10">
                  <c:v>259</c:v>
                </c:pt>
                <c:pt idx="12">
                  <c:v>699</c:v>
                </c:pt>
                <c:pt idx="13">
                  <c:v>793</c:v>
                </c:pt>
                <c:pt idx="14">
                  <c:v>690</c:v>
                </c:pt>
                <c:pt idx="15">
                  <c:v>125</c:v>
                </c:pt>
                <c:pt idx="16">
                  <c:v>696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76734712508762482"/>
          <c:y val="0.11380768893250046"/>
          <c:w val="0.23265287491237507"/>
          <c:h val="0.87573542668868554"/>
        </c:manualLayout>
      </c:layout>
      <c:spPr>
        <a:solidFill>
          <a:sysClr val="window" lastClr="FFFFFF"/>
        </a:solidFill>
      </c:spPr>
      <c:txPr>
        <a:bodyPr/>
        <a:lstStyle/>
        <a:p>
          <a:pPr>
            <a:defRPr lang="en-US" sz="800" b="1"/>
          </a:pPr>
          <a:endParaRPr lang="en-US"/>
        </a:p>
      </c:txPr>
    </c:legend>
    <c:plotVisOnly val="1"/>
    <c:dispBlanksAs val="zero"/>
  </c:chart>
  <c:spPr>
    <a:solidFill>
      <a:schemeClr val="bg1">
        <a:lumMod val="85000"/>
      </a:schemeClr>
    </a:solidFill>
    <a:ln w="22225">
      <a:solidFill>
        <a:schemeClr val="accent1"/>
      </a:solidFill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050" b="1" i="0" u="none" strike="noStrike" kern="1200" baseline="0">
                <a:solidFill>
                  <a:schemeClr val="tx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baseline="0">
                <a:solidFill>
                  <a:schemeClr val="tx2">
                    <a:lumMod val="50000"/>
                  </a:schemeClr>
                </a:solidFill>
              </a:rPr>
              <a:t>Portwise NRT of Indian and Non-Indian Steam and Sailling Vessels that Entered with Cargoes  in Foreign Trade during 2019-20</a:t>
            </a:r>
            <a:endParaRPr lang="en-IN" sz="1050" b="1" i="0" baseline="0">
              <a:solidFill>
                <a:schemeClr val="tx2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9.3042261932826562E-4"/>
          <c:y val="3.9659528540240884E-3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accent1"/>
          </a:solidFill>
        </a:ln>
      </c:spPr>
    </c:title>
    <c:view3D>
      <c:perspective val="30"/>
    </c:view3D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>
        <c:manualLayout>
          <c:layoutTarget val="inner"/>
          <c:xMode val="edge"/>
          <c:yMode val="edge"/>
          <c:x val="8.6766100345241539E-3"/>
          <c:y val="0.24662038740484543"/>
          <c:w val="0.78755706434899231"/>
          <c:h val="0.58206752193358957"/>
        </c:manualLayout>
      </c:layout>
      <c:pie3DChart>
        <c:varyColors val="1"/>
        <c:ser>
          <c:idx val="0"/>
          <c:order val="0"/>
          <c:tx>
            <c:strRef>
              <c:f>'TABLE -5- A'!$H$7</c:f>
              <c:strCache>
                <c:ptCount val="1"/>
                <c:pt idx="0">
                  <c:v>INDIAN </c:v>
                </c:pt>
              </c:strCache>
            </c:strRef>
          </c:tx>
          <c:cat>
            <c:strRef>
              <c:f>'TABLE -5- A'!$G$9:$G$25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MARMAGOA</c:v>
                </c:pt>
                <c:pt idx="16">
                  <c:v>PARADIP</c:v>
                </c:pt>
              </c:strCache>
            </c:strRef>
          </c:cat>
          <c:val>
            <c:numRef>
              <c:f>'TABLE -5- A'!$H$9:$H$25</c:f>
              <c:numCache>
                <c:formatCode>General</c:formatCode>
                <c:ptCount val="17"/>
                <c:pt idx="0">
                  <c:v>373974</c:v>
                </c:pt>
                <c:pt idx="5">
                  <c:v>75402</c:v>
                </c:pt>
                <c:pt idx="6">
                  <c:v>115550</c:v>
                </c:pt>
                <c:pt idx="7">
                  <c:v>2637329</c:v>
                </c:pt>
                <c:pt idx="9">
                  <c:v>1903167</c:v>
                </c:pt>
                <c:pt idx="10">
                  <c:v>1318039</c:v>
                </c:pt>
                <c:pt idx="12">
                  <c:v>1315281</c:v>
                </c:pt>
                <c:pt idx="13">
                  <c:v>571313</c:v>
                </c:pt>
                <c:pt idx="14">
                  <c:v>22558</c:v>
                </c:pt>
                <c:pt idx="15">
                  <c:v>94500</c:v>
                </c:pt>
                <c:pt idx="16">
                  <c:v>3411244</c:v>
                </c:pt>
              </c:numCache>
            </c:numRef>
          </c:val>
        </c:ser>
        <c:ser>
          <c:idx val="1"/>
          <c:order val="1"/>
          <c:tx>
            <c:strRef>
              <c:f>'TABLE -5- A'!$I$7</c:f>
              <c:strCache>
                <c:ptCount val="1"/>
                <c:pt idx="0">
                  <c:v>NON - INDIAN</c:v>
                </c:pt>
              </c:strCache>
            </c:strRef>
          </c:tx>
          <c:cat>
            <c:strRef>
              <c:f>'TABLE -5- A'!$G$9:$G$25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MARMAGOA</c:v>
                </c:pt>
                <c:pt idx="16">
                  <c:v>PARADIP</c:v>
                </c:pt>
              </c:strCache>
            </c:strRef>
          </c:cat>
          <c:val>
            <c:numRef>
              <c:f>'TABLE -5- A'!$I$9:$I$25</c:f>
              <c:numCache>
                <c:formatCode>General</c:formatCode>
                <c:ptCount val="17"/>
                <c:pt idx="0">
                  <c:v>10498306</c:v>
                </c:pt>
                <c:pt idx="1">
                  <c:v>104445</c:v>
                </c:pt>
                <c:pt idx="3">
                  <c:v>397752</c:v>
                </c:pt>
                <c:pt idx="5">
                  <c:v>5039184</c:v>
                </c:pt>
                <c:pt idx="6">
                  <c:v>7531319</c:v>
                </c:pt>
                <c:pt idx="7">
                  <c:v>29487418</c:v>
                </c:pt>
                <c:pt idx="8">
                  <c:v>2350492</c:v>
                </c:pt>
                <c:pt idx="9">
                  <c:v>7085633</c:v>
                </c:pt>
                <c:pt idx="10">
                  <c:v>7588262</c:v>
                </c:pt>
                <c:pt idx="12">
                  <c:v>11703959</c:v>
                </c:pt>
                <c:pt idx="13">
                  <c:v>7752215</c:v>
                </c:pt>
                <c:pt idx="14">
                  <c:v>3136624</c:v>
                </c:pt>
                <c:pt idx="15">
                  <c:v>3111029</c:v>
                </c:pt>
                <c:pt idx="16">
                  <c:v>21423783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77836725499132953"/>
          <c:y val="1.1177668212034241E-2"/>
          <c:w val="0.22163274500867031"/>
          <c:h val="0.97614900941120675"/>
        </c:manualLayout>
      </c:layout>
      <c:spPr>
        <a:solidFill>
          <a:schemeClr val="bg1"/>
        </a:solidFill>
      </c:spPr>
      <c:txPr>
        <a:bodyPr/>
        <a:lstStyle/>
        <a:p>
          <a:pPr>
            <a:defRPr lang="en-US" sz="800" b="1"/>
          </a:pPr>
          <a:endParaRPr lang="en-US"/>
        </a:p>
      </c:txPr>
    </c:legend>
    <c:plotVisOnly val="1"/>
    <c:dispBlanksAs val="zero"/>
  </c:chart>
  <c:spPr>
    <a:solidFill>
      <a:schemeClr val="bg1">
        <a:lumMod val="85000"/>
      </a:schemeClr>
    </a:solidFill>
    <a:ln w="22225">
      <a:solidFill>
        <a:schemeClr val="accent1"/>
      </a:solidFill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050" b="1" i="0" u="none" strike="noStrike" kern="1200" baseline="0">
                <a:solidFill>
                  <a:srgbClr val="FFFF00"/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baseline="0">
                <a:solidFill>
                  <a:srgbClr val="FFFF00"/>
                </a:solidFill>
              </a:rPr>
              <a:t>Portwise No. of Indian and Non-Indian Steam and Sailling Vessels &amp; that Cleared with Cargoes in Foreign Trade during 2019-20</a:t>
            </a:r>
            <a:endParaRPr lang="en-IN" sz="1050" b="1" i="0" baseline="0">
              <a:solidFill>
                <a:srgbClr val="FFFF00"/>
              </a:solidFill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050" b="1" i="0" u="none" strike="noStrike" kern="1200" baseline="0">
                <a:solidFill>
                  <a:srgbClr val="FFFF00"/>
                </a:solidFill>
                <a:latin typeface="+mn-lt"/>
                <a:ea typeface="+mn-ea"/>
                <a:cs typeface="+mn-cs"/>
              </a:defRPr>
            </a:pPr>
            <a:endParaRPr lang="en-IN" sz="1050" baseline="0">
              <a:solidFill>
                <a:srgbClr val="FFFF00"/>
              </a:solidFill>
            </a:endParaRPr>
          </a:p>
        </c:rich>
      </c:tx>
      <c:layout>
        <c:manualLayout>
          <c:xMode val="edge"/>
          <c:yMode val="edge"/>
          <c:x val="2.1698001757398016E-3"/>
          <c:y val="0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accent1"/>
          </a:solidFill>
        </a:ln>
      </c:spPr>
    </c:title>
    <c:view3D>
      <c:perspective val="30"/>
    </c:view3D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>
        <c:manualLayout>
          <c:layoutTarget val="inner"/>
          <c:xMode val="edge"/>
          <c:yMode val="edge"/>
          <c:x val="2.7155459230888972E-3"/>
          <c:y val="0.26929855643044626"/>
          <c:w val="0.79037312203201227"/>
          <c:h val="0.6336353750173761"/>
        </c:manualLayout>
      </c:layout>
      <c:pie3DChart>
        <c:varyColors val="1"/>
        <c:ser>
          <c:idx val="0"/>
          <c:order val="0"/>
          <c:tx>
            <c:strRef>
              <c:f>'TABLE -5- A'!$C$51</c:f>
              <c:strCache>
                <c:ptCount val="1"/>
                <c:pt idx="0">
                  <c:v>INDIAN </c:v>
                </c:pt>
              </c:strCache>
            </c:strRef>
          </c:tx>
          <c:cat>
            <c:strRef>
              <c:f>'TABLE -5- A'!$B$53:$B$69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MORMOGAO</c:v>
                </c:pt>
                <c:pt idx="16">
                  <c:v>PARADIP</c:v>
                </c:pt>
              </c:strCache>
            </c:strRef>
          </c:cat>
          <c:val>
            <c:numRef>
              <c:f>'TABLE -5- A'!$C$53:$C$69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16</c:v>
                </c:pt>
                <c:pt idx="8">
                  <c:v>0</c:v>
                </c:pt>
                <c:pt idx="9">
                  <c:v>12</c:v>
                </c:pt>
                <c:pt idx="10">
                  <c:v>95</c:v>
                </c:pt>
                <c:pt idx="11">
                  <c:v>0</c:v>
                </c:pt>
                <c:pt idx="12">
                  <c:v>22</c:v>
                </c:pt>
                <c:pt idx="13">
                  <c:v>32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</c:numCache>
            </c:numRef>
          </c:val>
        </c:ser>
        <c:ser>
          <c:idx val="1"/>
          <c:order val="1"/>
          <c:tx>
            <c:strRef>
              <c:f>'TABLE -5- A'!$D$51</c:f>
              <c:strCache>
                <c:ptCount val="1"/>
                <c:pt idx="0">
                  <c:v>NON - INDIAN</c:v>
                </c:pt>
              </c:strCache>
            </c:strRef>
          </c:tx>
          <c:cat>
            <c:strRef>
              <c:f>'TABLE -5- A'!$B$53:$B$69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MORMOGAO</c:v>
                </c:pt>
                <c:pt idx="16">
                  <c:v>PARADIP</c:v>
                </c:pt>
              </c:strCache>
            </c:strRef>
          </c:cat>
          <c:val>
            <c:numRef>
              <c:f>'TABLE -5- A'!$D$53:$D$69</c:f>
              <c:numCache>
                <c:formatCode>General</c:formatCode>
                <c:ptCount val="17"/>
                <c:pt idx="0">
                  <c:v>65</c:v>
                </c:pt>
                <c:pt idx="1">
                  <c:v>162</c:v>
                </c:pt>
                <c:pt idx="2">
                  <c:v>0</c:v>
                </c:pt>
                <c:pt idx="3">
                  <c:v>23</c:v>
                </c:pt>
                <c:pt idx="4">
                  <c:v>0</c:v>
                </c:pt>
                <c:pt idx="5">
                  <c:v>101</c:v>
                </c:pt>
                <c:pt idx="6">
                  <c:v>5</c:v>
                </c:pt>
                <c:pt idx="7">
                  <c:v>738</c:v>
                </c:pt>
                <c:pt idx="8">
                  <c:v>57</c:v>
                </c:pt>
                <c:pt idx="9">
                  <c:v>221</c:v>
                </c:pt>
                <c:pt idx="10">
                  <c:v>235</c:v>
                </c:pt>
                <c:pt idx="11">
                  <c:v>424</c:v>
                </c:pt>
                <c:pt idx="12">
                  <c:v>555</c:v>
                </c:pt>
                <c:pt idx="13">
                  <c:v>455</c:v>
                </c:pt>
                <c:pt idx="14">
                  <c:v>563</c:v>
                </c:pt>
                <c:pt idx="15">
                  <c:v>14</c:v>
                </c:pt>
                <c:pt idx="16">
                  <c:v>387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78285810566937564"/>
          <c:y val="7.7506561679790012E-3"/>
          <c:w val="0.21714189433062434"/>
          <c:h val="0.9819701443569554"/>
        </c:manualLayout>
      </c:layout>
      <c:spPr>
        <a:solidFill>
          <a:schemeClr val="bg1"/>
        </a:solidFill>
      </c:spPr>
      <c:txPr>
        <a:bodyPr/>
        <a:lstStyle/>
        <a:p>
          <a:pPr>
            <a:defRPr lang="en-US" sz="800" b="1"/>
          </a:pPr>
          <a:endParaRPr lang="en-US"/>
        </a:p>
      </c:txPr>
    </c:legend>
    <c:plotVisOnly val="1"/>
    <c:dispBlanksAs val="zero"/>
  </c:chart>
  <c:spPr>
    <a:solidFill>
      <a:schemeClr val="bg1">
        <a:lumMod val="85000"/>
      </a:schemeClr>
    </a:solidFill>
    <a:ln w="22225">
      <a:solidFill>
        <a:schemeClr val="accent1"/>
      </a:solidFill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50" b="1" i="0" baseline="0"/>
              <a:t>Portwise NRTof Indian and Non-Indian Steam  and  Sailling Vessels that Cleared with Cargoes  in Foreign Trade during 2019-20</a:t>
            </a:r>
            <a:endParaRPr lang="en-IN" sz="1050" b="1" i="0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en-US"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IN" sz="1050" baseline="0"/>
          </a:p>
        </c:rich>
      </c:tx>
      <c:layout>
        <c:manualLayout>
          <c:xMode val="edge"/>
          <c:yMode val="edge"/>
          <c:x val="1.7272797572747082E-3"/>
          <c:y val="0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chemeClr val="accent1"/>
          </a:solidFill>
        </a:ln>
      </c:spPr>
    </c:title>
    <c:view3D>
      <c:perspective val="30"/>
    </c:view3D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>
        <c:manualLayout>
          <c:layoutTarget val="inner"/>
          <c:xMode val="edge"/>
          <c:yMode val="edge"/>
          <c:x val="3.2597598528530383E-3"/>
          <c:y val="0.26011790582251987"/>
          <c:w val="0.78821315642631273"/>
          <c:h val="0.65336756102979288"/>
        </c:manualLayout>
      </c:layout>
      <c:pie3DChart>
        <c:varyColors val="1"/>
        <c:ser>
          <c:idx val="0"/>
          <c:order val="0"/>
          <c:tx>
            <c:strRef>
              <c:f>'TABLE -5- A'!$H$51</c:f>
              <c:strCache>
                <c:ptCount val="1"/>
                <c:pt idx="0">
                  <c:v>INDIAN </c:v>
                </c:pt>
              </c:strCache>
            </c:strRef>
          </c:tx>
          <c:cat>
            <c:strRef>
              <c:f>'TABLE -5- A'!$G$53:$G$69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MORMOGAO</c:v>
                </c:pt>
                <c:pt idx="16">
                  <c:v>PARADIP</c:v>
                </c:pt>
              </c:strCache>
            </c:strRef>
          </c:cat>
          <c:val>
            <c:numRef>
              <c:f>'TABLE -5- A'!$H$53:$H$69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27656</c:v>
                </c:pt>
                <c:pt idx="6">
                  <c:v>60500</c:v>
                </c:pt>
                <c:pt idx="7">
                  <c:v>352736</c:v>
                </c:pt>
                <c:pt idx="8">
                  <c:v>0</c:v>
                </c:pt>
                <c:pt idx="9">
                  <c:v>130566</c:v>
                </c:pt>
                <c:pt idx="10">
                  <c:v>1958598</c:v>
                </c:pt>
                <c:pt idx="11">
                  <c:v>0</c:v>
                </c:pt>
                <c:pt idx="12">
                  <c:v>387950</c:v>
                </c:pt>
                <c:pt idx="13">
                  <c:v>484496</c:v>
                </c:pt>
                <c:pt idx="14">
                  <c:v>0</c:v>
                </c:pt>
                <c:pt idx="15">
                  <c:v>0</c:v>
                </c:pt>
                <c:pt idx="16">
                  <c:v>105548</c:v>
                </c:pt>
              </c:numCache>
            </c:numRef>
          </c:val>
        </c:ser>
        <c:ser>
          <c:idx val="1"/>
          <c:order val="1"/>
          <c:tx>
            <c:strRef>
              <c:f>'TABLE -5- A'!$I$51</c:f>
              <c:strCache>
                <c:ptCount val="1"/>
                <c:pt idx="0">
                  <c:v>NON - INDIAN</c:v>
                </c:pt>
              </c:strCache>
            </c:strRef>
          </c:tx>
          <c:cat>
            <c:strRef>
              <c:f>'TABLE -5- A'!$G$53:$G$69</c:f>
              <c:strCache>
                <c:ptCount val="17"/>
                <c:pt idx="0">
                  <c:v>GANGAVARAM</c:v>
                </c:pt>
                <c:pt idx="1">
                  <c:v>KAKINADA</c:v>
                </c:pt>
                <c:pt idx="2">
                  <c:v>VISAKHAPATNAM</c:v>
                </c:pt>
                <c:pt idx="3">
                  <c:v>BEDI PORT</c:v>
                </c:pt>
                <c:pt idx="4">
                  <c:v>KANDLA</c:v>
                </c:pt>
                <c:pt idx="5">
                  <c:v>MAGDALLA</c:v>
                </c:pt>
                <c:pt idx="6">
                  <c:v>NAVALAKHI</c:v>
                </c:pt>
                <c:pt idx="7">
                  <c:v>SIKKA PORT</c:v>
                </c:pt>
                <c:pt idx="8">
                  <c:v>SALAYA PORT</c:v>
                </c:pt>
                <c:pt idx="9">
                  <c:v>NEW MANGALORE</c:v>
                </c:pt>
                <c:pt idx="10">
                  <c:v>COCHIN</c:v>
                </c:pt>
                <c:pt idx="11">
                  <c:v>MUMBAI</c:v>
                </c:pt>
                <c:pt idx="12">
                  <c:v>CHENNAI</c:v>
                </c:pt>
                <c:pt idx="13">
                  <c:v>TUTICORIN</c:v>
                </c:pt>
                <c:pt idx="14">
                  <c:v>KOLKATA</c:v>
                </c:pt>
                <c:pt idx="15">
                  <c:v>MORMOGAO</c:v>
                </c:pt>
                <c:pt idx="16">
                  <c:v>PARADIP</c:v>
                </c:pt>
              </c:strCache>
            </c:strRef>
          </c:cat>
          <c:val>
            <c:numRef>
              <c:f>'TABLE -5- A'!$I$53:$I$69</c:f>
              <c:numCache>
                <c:formatCode>General</c:formatCode>
                <c:ptCount val="17"/>
                <c:pt idx="0">
                  <c:v>890745</c:v>
                </c:pt>
                <c:pt idx="1">
                  <c:v>1432159</c:v>
                </c:pt>
                <c:pt idx="2">
                  <c:v>0</c:v>
                </c:pt>
                <c:pt idx="3">
                  <c:v>509064</c:v>
                </c:pt>
                <c:pt idx="4">
                  <c:v>0</c:v>
                </c:pt>
                <c:pt idx="5">
                  <c:v>1095855</c:v>
                </c:pt>
                <c:pt idx="6">
                  <c:v>233964</c:v>
                </c:pt>
                <c:pt idx="7">
                  <c:v>16116039</c:v>
                </c:pt>
                <c:pt idx="8">
                  <c:v>2380492</c:v>
                </c:pt>
                <c:pt idx="9">
                  <c:v>2864715</c:v>
                </c:pt>
                <c:pt idx="10">
                  <c:v>7038049</c:v>
                </c:pt>
                <c:pt idx="11">
                  <c:v>4795354</c:v>
                </c:pt>
                <c:pt idx="12">
                  <c:v>10410798</c:v>
                </c:pt>
                <c:pt idx="13">
                  <c:v>3238109</c:v>
                </c:pt>
                <c:pt idx="14">
                  <c:v>2390768</c:v>
                </c:pt>
                <c:pt idx="15">
                  <c:v>232753</c:v>
                </c:pt>
                <c:pt idx="16">
                  <c:v>6684926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78445175288964097"/>
          <c:y val="8.0362384608465998E-3"/>
          <c:w val="0.21323744410631512"/>
          <c:h val="0.98999190521745528"/>
        </c:manualLayout>
      </c:layout>
      <c:spPr>
        <a:solidFill>
          <a:schemeClr val="bg1"/>
        </a:solidFill>
      </c:spPr>
      <c:txPr>
        <a:bodyPr/>
        <a:lstStyle/>
        <a:p>
          <a:pPr>
            <a:defRPr lang="en-US" sz="800" b="1"/>
          </a:pPr>
          <a:endParaRPr lang="en-US"/>
        </a:p>
      </c:txPr>
    </c:legend>
    <c:plotVisOnly val="1"/>
    <c:dispBlanksAs val="zero"/>
  </c:chart>
  <c:spPr>
    <a:solidFill>
      <a:schemeClr val="bg1">
        <a:lumMod val="85000"/>
      </a:schemeClr>
    </a:solidFill>
    <a:ln w="22225">
      <a:solidFill>
        <a:schemeClr val="accent1"/>
      </a:solidFill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28</xdr:row>
      <xdr:rowOff>57150</xdr:rowOff>
    </xdr:from>
    <xdr:to>
      <xdr:col>4</xdr:col>
      <xdr:colOff>561975</xdr:colOff>
      <xdr:row>44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457200</xdr:colOff>
      <xdr:row>28</xdr:row>
      <xdr:rowOff>57150</xdr:rowOff>
    </xdr:from>
    <xdr:to>
      <xdr:col>9</xdr:col>
      <xdr:colOff>180975</xdr:colOff>
      <xdr:row>44</xdr:row>
      <xdr:rowOff>66675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590549</xdr:colOff>
      <xdr:row>74</xdr:row>
      <xdr:rowOff>19050</xdr:rowOff>
    </xdr:from>
    <xdr:to>
      <xdr:col>4</xdr:col>
      <xdr:colOff>495300</xdr:colOff>
      <xdr:row>90</xdr:row>
      <xdr:rowOff>19050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390525</xdr:colOff>
      <xdr:row>74</xdr:row>
      <xdr:rowOff>28575</xdr:rowOff>
    </xdr:from>
    <xdr:to>
      <xdr:col>9</xdr:col>
      <xdr:colOff>180975</xdr:colOff>
      <xdr:row>90</xdr:row>
      <xdr:rowOff>19050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63"/>
  <sheetViews>
    <sheetView showGridLines="0" topLeftCell="A22" workbookViewId="0">
      <selection activeCell="H40" sqref="H40"/>
    </sheetView>
  </sheetViews>
  <sheetFormatPr defaultRowHeight="15"/>
  <cols>
    <col min="1" max="1" width="5.85546875" customWidth="1"/>
    <col min="2" max="2" width="26.85546875" customWidth="1"/>
    <col min="3" max="3" width="9.28515625" bestFit="1" customWidth="1"/>
    <col min="4" max="4" width="10.28515625" bestFit="1" customWidth="1"/>
    <col min="5" max="5" width="9.28515625" bestFit="1" customWidth="1"/>
    <col min="6" max="6" width="12.140625" customWidth="1"/>
    <col min="7" max="7" width="9.28515625" bestFit="1" customWidth="1"/>
    <col min="8" max="8" width="14.7109375" customWidth="1"/>
    <col min="9" max="9" width="9.28515625" bestFit="1" customWidth="1"/>
    <col min="10" max="10" width="12.85546875" customWidth="1"/>
    <col min="11" max="11" width="9.28515625" bestFit="1" customWidth="1"/>
    <col min="12" max="12" width="12.85546875" customWidth="1"/>
    <col min="13" max="13" width="9.28515625" bestFit="1" customWidth="1"/>
    <col min="14" max="14" width="13.140625" customWidth="1"/>
    <col min="15" max="15" width="9.28515625" bestFit="1" customWidth="1"/>
    <col min="16" max="16" width="13.28515625" customWidth="1"/>
    <col min="17" max="17" width="9.140625" customWidth="1"/>
  </cols>
  <sheetData>
    <row r="1" spans="2:17" ht="15.75" thickBot="1"/>
    <row r="2" spans="2:17" ht="20.25" thickTop="1" thickBot="1">
      <c r="B2" s="43"/>
      <c r="G2" s="195" t="s">
        <v>0</v>
      </c>
      <c r="H2" s="196"/>
      <c r="I2" s="196"/>
      <c r="J2" s="197"/>
    </row>
    <row r="3" spans="2:17" s="4" customFormat="1" ht="20.25" thickTop="1" thickBot="1">
      <c r="G3" s="42"/>
      <c r="H3" s="34"/>
      <c r="I3" s="34"/>
      <c r="J3" s="34"/>
    </row>
    <row r="4" spans="2:17" ht="54" customHeight="1" thickTop="1" thickBot="1">
      <c r="B4" s="198" t="s">
        <v>42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200"/>
    </row>
    <row r="5" spans="2:17" ht="16.5" thickTop="1" thickBot="1"/>
    <row r="6" spans="2:17" s="4" customFormat="1" ht="15" customHeight="1" thickBot="1">
      <c r="D6" s="43"/>
      <c r="F6" s="210" t="s">
        <v>36</v>
      </c>
      <c r="G6" s="211"/>
      <c r="H6" s="211"/>
      <c r="I6" s="211"/>
      <c r="J6" s="212"/>
    </row>
    <row r="7" spans="2:17" ht="15.75" thickBot="1">
      <c r="F7" s="1"/>
      <c r="G7" s="1"/>
      <c r="J7" s="1"/>
      <c r="K7" s="1"/>
      <c r="N7" s="1"/>
    </row>
    <row r="8" spans="2:17" ht="16.5" thickBot="1">
      <c r="B8" s="181" t="s">
        <v>34</v>
      </c>
      <c r="C8" s="175" t="s">
        <v>3</v>
      </c>
      <c r="D8" s="176"/>
      <c r="E8" s="176"/>
      <c r="F8" s="177"/>
      <c r="G8" s="178" t="s">
        <v>4</v>
      </c>
      <c r="H8" s="179"/>
      <c r="I8" s="179"/>
      <c r="J8" s="180"/>
      <c r="K8" s="175" t="s">
        <v>5</v>
      </c>
      <c r="L8" s="176"/>
      <c r="M8" s="176"/>
      <c r="N8" s="177"/>
      <c r="O8" s="208" t="s">
        <v>6</v>
      </c>
      <c r="P8" s="209"/>
    </row>
    <row r="9" spans="2:17" s="4" customFormat="1" ht="16.5" thickBot="1">
      <c r="B9" s="182"/>
      <c r="C9" s="192" t="s">
        <v>37</v>
      </c>
      <c r="D9" s="193"/>
      <c r="E9" s="194" t="s">
        <v>38</v>
      </c>
      <c r="F9" s="194"/>
      <c r="G9" s="193" t="s">
        <v>37</v>
      </c>
      <c r="H9" s="193"/>
      <c r="I9" s="194" t="s">
        <v>38</v>
      </c>
      <c r="J9" s="194"/>
      <c r="K9" s="193" t="s">
        <v>37</v>
      </c>
      <c r="L9" s="193"/>
      <c r="M9" s="194" t="s">
        <v>38</v>
      </c>
      <c r="N9" s="194"/>
      <c r="O9" s="207" t="s">
        <v>39</v>
      </c>
      <c r="P9" s="207"/>
    </row>
    <row r="10" spans="2:17" ht="16.5" thickBot="1">
      <c r="B10" s="183"/>
      <c r="C10" s="38" t="s">
        <v>1</v>
      </c>
      <c r="D10" s="39" t="s">
        <v>2</v>
      </c>
      <c r="E10" s="40" t="s">
        <v>1</v>
      </c>
      <c r="F10" s="40" t="s">
        <v>2</v>
      </c>
      <c r="G10" s="39" t="s">
        <v>1</v>
      </c>
      <c r="H10" s="39" t="s">
        <v>2</v>
      </c>
      <c r="I10" s="40" t="s">
        <v>1</v>
      </c>
      <c r="J10" s="40" t="s">
        <v>2</v>
      </c>
      <c r="K10" s="41" t="s">
        <v>1</v>
      </c>
      <c r="L10" s="41" t="s">
        <v>2</v>
      </c>
      <c r="M10" s="41" t="s">
        <v>1</v>
      </c>
      <c r="N10" s="41" t="s">
        <v>2</v>
      </c>
      <c r="O10" s="19" t="s">
        <v>1</v>
      </c>
      <c r="P10" s="19" t="s">
        <v>2</v>
      </c>
    </row>
    <row r="11" spans="2:17" ht="15.75">
      <c r="B11" s="94" t="s">
        <v>7</v>
      </c>
      <c r="C11" s="11"/>
      <c r="D11" s="9"/>
      <c r="E11" s="9"/>
      <c r="F11" s="10"/>
      <c r="G11" s="11"/>
      <c r="H11" s="9"/>
      <c r="I11" s="9"/>
      <c r="J11" s="10"/>
      <c r="K11" s="11"/>
      <c r="L11" s="9"/>
      <c r="M11" s="9"/>
      <c r="N11" s="10"/>
      <c r="O11" s="28"/>
      <c r="P11" s="29"/>
    </row>
    <row r="12" spans="2:17" ht="15.75">
      <c r="B12" s="92" t="s">
        <v>8</v>
      </c>
      <c r="C12" s="66">
        <v>15</v>
      </c>
      <c r="D12" s="67">
        <v>373974</v>
      </c>
      <c r="E12" s="80"/>
      <c r="F12" s="81"/>
      <c r="G12" s="66">
        <v>310</v>
      </c>
      <c r="H12" s="67">
        <v>10498306</v>
      </c>
      <c r="I12" s="80"/>
      <c r="J12" s="81"/>
      <c r="K12" s="74">
        <v>325</v>
      </c>
      <c r="L12" s="75">
        <f>D12+H12</f>
        <v>10872280</v>
      </c>
      <c r="M12" s="87"/>
      <c r="N12" s="88"/>
      <c r="O12" s="48">
        <v>325</v>
      </c>
      <c r="P12" s="49">
        <v>10872280</v>
      </c>
    </row>
    <row r="13" spans="2:17" ht="15.75">
      <c r="B13" s="92" t="s">
        <v>9</v>
      </c>
      <c r="C13" s="68"/>
      <c r="D13" s="69"/>
      <c r="E13" s="80"/>
      <c r="F13" s="81"/>
      <c r="G13" s="66">
        <v>28</v>
      </c>
      <c r="H13" s="67">
        <v>104445</v>
      </c>
      <c r="I13" s="80"/>
      <c r="J13" s="81"/>
      <c r="K13" s="76">
        <v>28</v>
      </c>
      <c r="L13" s="77">
        <v>104445</v>
      </c>
      <c r="M13" s="87"/>
      <c r="N13" s="88"/>
      <c r="O13" s="48">
        <v>28</v>
      </c>
      <c r="P13" s="49">
        <v>104445</v>
      </c>
      <c r="Q13" s="4"/>
    </row>
    <row r="14" spans="2:17" ht="15.75">
      <c r="B14" s="92" t="s">
        <v>10</v>
      </c>
      <c r="C14" s="68"/>
      <c r="D14" s="69"/>
      <c r="E14" s="80"/>
      <c r="F14" s="81"/>
      <c r="G14" s="68"/>
      <c r="H14" s="69"/>
      <c r="I14" s="80"/>
      <c r="J14" s="81"/>
      <c r="K14" s="74"/>
      <c r="L14" s="75"/>
      <c r="M14" s="87"/>
      <c r="N14" s="88"/>
      <c r="O14" s="48"/>
      <c r="P14" s="49"/>
      <c r="Q14" s="4"/>
    </row>
    <row r="15" spans="2:17" ht="15.75">
      <c r="B15" s="94" t="s">
        <v>11</v>
      </c>
      <c r="C15" s="25"/>
      <c r="D15" s="26"/>
      <c r="E15" s="26"/>
      <c r="F15" s="27"/>
      <c r="G15" s="25"/>
      <c r="H15" s="26"/>
      <c r="I15" s="26"/>
      <c r="J15" s="27"/>
      <c r="K15" s="60"/>
      <c r="L15" s="61"/>
      <c r="M15" s="61"/>
      <c r="N15" s="62"/>
      <c r="O15" s="56"/>
      <c r="P15" s="57"/>
      <c r="Q15" s="4"/>
    </row>
    <row r="16" spans="2:17" ht="15.75">
      <c r="B16" s="92" t="s">
        <v>12</v>
      </c>
      <c r="C16" s="68"/>
      <c r="D16" s="69"/>
      <c r="E16" s="80"/>
      <c r="F16" s="81"/>
      <c r="G16" s="72">
        <v>17</v>
      </c>
      <c r="H16" s="73">
        <v>397752</v>
      </c>
      <c r="I16" s="86"/>
      <c r="J16" s="86"/>
      <c r="K16" s="76">
        <v>17</v>
      </c>
      <c r="L16" s="77">
        <v>397752</v>
      </c>
      <c r="M16" s="87"/>
      <c r="N16" s="88"/>
      <c r="O16" s="50">
        <v>17</v>
      </c>
      <c r="P16" s="51">
        <v>397752</v>
      </c>
      <c r="Q16" s="4"/>
    </row>
    <row r="17" spans="2:17" ht="15.75">
      <c r="B17" s="92" t="s">
        <v>13</v>
      </c>
      <c r="C17" s="68"/>
      <c r="D17" s="69"/>
      <c r="E17" s="80"/>
      <c r="F17" s="81"/>
      <c r="G17" s="68"/>
      <c r="H17" s="69"/>
      <c r="I17" s="80"/>
      <c r="J17" s="81"/>
      <c r="K17" s="74"/>
      <c r="L17" s="75"/>
      <c r="M17" s="87"/>
      <c r="N17" s="88"/>
      <c r="O17" s="48"/>
      <c r="P17" s="49"/>
      <c r="Q17" s="4"/>
    </row>
    <row r="18" spans="2:17" s="4" customFormat="1" ht="15.75">
      <c r="B18" s="92" t="s">
        <v>30</v>
      </c>
      <c r="C18" s="68"/>
      <c r="D18" s="69"/>
      <c r="E18" s="80">
        <v>4</v>
      </c>
      <c r="F18" s="82">
        <v>75402</v>
      </c>
      <c r="G18" s="68"/>
      <c r="H18" s="69"/>
      <c r="I18" s="83">
        <v>232</v>
      </c>
      <c r="J18" s="82">
        <v>5039184</v>
      </c>
      <c r="K18" s="74"/>
      <c r="L18" s="75"/>
      <c r="M18" s="87">
        <v>236</v>
      </c>
      <c r="N18" s="88">
        <f>F18+J18</f>
        <v>5114586</v>
      </c>
      <c r="O18" s="48">
        <v>236</v>
      </c>
      <c r="P18" s="49">
        <v>5114586</v>
      </c>
    </row>
    <row r="19" spans="2:17" s="4" customFormat="1" ht="15.75">
      <c r="B19" s="92" t="s">
        <v>31</v>
      </c>
      <c r="C19" s="68"/>
      <c r="D19" s="69"/>
      <c r="E19" s="80">
        <v>2</v>
      </c>
      <c r="F19" s="82">
        <v>115550</v>
      </c>
      <c r="G19" s="68"/>
      <c r="H19" s="69"/>
      <c r="I19" s="83">
        <v>129</v>
      </c>
      <c r="J19" s="82">
        <v>7531319</v>
      </c>
      <c r="K19" s="74"/>
      <c r="L19" s="75"/>
      <c r="M19" s="87">
        <v>131</v>
      </c>
      <c r="N19" s="88">
        <f>F19+J19</f>
        <v>7646869</v>
      </c>
      <c r="O19" s="48">
        <v>131</v>
      </c>
      <c r="P19" s="49">
        <v>7646869</v>
      </c>
    </row>
    <row r="20" spans="2:17" s="4" customFormat="1" ht="15.75">
      <c r="B20" s="92" t="s">
        <v>26</v>
      </c>
      <c r="C20" s="66">
        <v>30</v>
      </c>
      <c r="D20" s="67">
        <v>2637329</v>
      </c>
      <c r="E20" s="80"/>
      <c r="F20" s="81"/>
      <c r="G20" s="66">
        <v>423</v>
      </c>
      <c r="H20" s="67">
        <v>29487418</v>
      </c>
      <c r="I20" s="80"/>
      <c r="J20" s="81"/>
      <c r="K20" s="74">
        <v>453</v>
      </c>
      <c r="L20" s="75">
        <f>D20+H20</f>
        <v>32124747</v>
      </c>
      <c r="M20" s="87"/>
      <c r="N20" s="88"/>
      <c r="O20" s="48">
        <v>453</v>
      </c>
      <c r="P20" s="49">
        <v>32124747</v>
      </c>
    </row>
    <row r="21" spans="2:17" s="4" customFormat="1" ht="15.75">
      <c r="B21" s="92" t="s">
        <v>32</v>
      </c>
      <c r="C21" s="66"/>
      <c r="D21" s="67"/>
      <c r="E21" s="80"/>
      <c r="F21" s="81"/>
      <c r="G21" s="66">
        <v>57</v>
      </c>
      <c r="H21" s="67">
        <v>2350492</v>
      </c>
      <c r="I21" s="80"/>
      <c r="J21" s="81"/>
      <c r="K21" s="76">
        <v>57</v>
      </c>
      <c r="L21" s="77">
        <v>2350492</v>
      </c>
      <c r="M21" s="87"/>
      <c r="N21" s="88"/>
      <c r="O21" s="48">
        <v>57</v>
      </c>
      <c r="P21" s="49">
        <v>2350492</v>
      </c>
    </row>
    <row r="22" spans="2:17" ht="15.75">
      <c r="B22" s="94" t="s">
        <v>14</v>
      </c>
      <c r="C22" s="30"/>
      <c r="D22" s="31"/>
      <c r="E22" s="31"/>
      <c r="F22" s="32"/>
      <c r="G22" s="30"/>
      <c r="H22" s="31"/>
      <c r="I22" s="31"/>
      <c r="J22" s="32"/>
      <c r="K22" s="63"/>
      <c r="L22" s="64"/>
      <c r="M22" s="64"/>
      <c r="N22" s="65"/>
      <c r="O22" s="58"/>
      <c r="P22" s="59"/>
      <c r="Q22" s="4"/>
    </row>
    <row r="23" spans="2:17" ht="15.75">
      <c r="B23" s="92" t="s">
        <v>15</v>
      </c>
      <c r="C23" s="68"/>
      <c r="D23" s="69"/>
      <c r="E23" s="83">
        <v>81</v>
      </c>
      <c r="F23" s="82">
        <v>1903167</v>
      </c>
      <c r="G23" s="68"/>
      <c r="H23" s="69"/>
      <c r="I23" s="83">
        <v>419</v>
      </c>
      <c r="J23" s="82">
        <v>7085633</v>
      </c>
      <c r="K23" s="74"/>
      <c r="L23" s="75"/>
      <c r="M23" s="87">
        <v>500</v>
      </c>
      <c r="N23" s="88">
        <f>F23+J23</f>
        <v>8988800</v>
      </c>
      <c r="O23" s="48">
        <v>500</v>
      </c>
      <c r="P23" s="49">
        <v>8988800</v>
      </c>
      <c r="Q23" s="4"/>
    </row>
    <row r="24" spans="2:17" ht="15.75">
      <c r="B24" s="94" t="s">
        <v>16</v>
      </c>
      <c r="C24" s="30"/>
      <c r="D24" s="31"/>
      <c r="E24" s="31"/>
      <c r="F24" s="32"/>
      <c r="G24" s="30"/>
      <c r="H24" s="31"/>
      <c r="I24" s="31"/>
      <c r="J24" s="32"/>
      <c r="K24" s="63"/>
      <c r="L24" s="64"/>
      <c r="M24" s="64"/>
      <c r="N24" s="65"/>
      <c r="O24" s="58"/>
      <c r="P24" s="59"/>
      <c r="Q24" s="4"/>
    </row>
    <row r="25" spans="2:17" ht="15.75">
      <c r="B25" s="92" t="s">
        <v>17</v>
      </c>
      <c r="C25" s="68"/>
      <c r="D25" s="69"/>
      <c r="E25" s="83">
        <v>64</v>
      </c>
      <c r="F25" s="82">
        <v>1318039</v>
      </c>
      <c r="G25" s="68"/>
      <c r="H25" s="69"/>
      <c r="I25" s="83">
        <v>259</v>
      </c>
      <c r="J25" s="82">
        <v>7588262</v>
      </c>
      <c r="K25" s="74"/>
      <c r="L25" s="75"/>
      <c r="M25" s="87">
        <v>323</v>
      </c>
      <c r="N25" s="88">
        <f>F25+J25</f>
        <v>8906301</v>
      </c>
      <c r="O25" s="48">
        <v>323</v>
      </c>
      <c r="P25" s="49">
        <v>8906301</v>
      </c>
      <c r="Q25" s="4"/>
    </row>
    <row r="26" spans="2:17" ht="15.75">
      <c r="B26" s="94" t="s">
        <v>18</v>
      </c>
      <c r="C26" s="25"/>
      <c r="D26" s="26"/>
      <c r="E26" s="26"/>
      <c r="F26" s="27"/>
      <c r="G26" s="25"/>
      <c r="H26" s="26"/>
      <c r="I26" s="26"/>
      <c r="J26" s="27"/>
      <c r="K26" s="60"/>
      <c r="L26" s="61"/>
      <c r="M26" s="61"/>
      <c r="N26" s="62"/>
      <c r="O26" s="56"/>
      <c r="P26" s="57"/>
      <c r="Q26" s="4"/>
    </row>
    <row r="27" spans="2:17" ht="15.75">
      <c r="B27" s="92" t="s">
        <v>19</v>
      </c>
      <c r="C27" s="68"/>
      <c r="D27" s="69"/>
      <c r="E27" s="80"/>
      <c r="F27" s="81"/>
      <c r="G27" s="68"/>
      <c r="H27" s="69"/>
      <c r="I27" s="80"/>
      <c r="J27" s="81"/>
      <c r="K27" s="74"/>
      <c r="L27" s="75"/>
      <c r="M27" s="87"/>
      <c r="N27" s="88"/>
      <c r="O27" s="48"/>
      <c r="P27" s="49"/>
      <c r="Q27" s="4"/>
    </row>
    <row r="28" spans="2:17" ht="15.75">
      <c r="B28" s="94" t="s">
        <v>20</v>
      </c>
      <c r="C28" s="25"/>
      <c r="D28" s="26"/>
      <c r="E28" s="26"/>
      <c r="F28" s="27"/>
      <c r="G28" s="25"/>
      <c r="H28" s="26"/>
      <c r="I28" s="26"/>
      <c r="J28" s="27"/>
      <c r="K28" s="60"/>
      <c r="L28" s="61"/>
      <c r="M28" s="61"/>
      <c r="N28" s="62"/>
      <c r="O28" s="56"/>
      <c r="P28" s="57"/>
      <c r="Q28" s="4"/>
    </row>
    <row r="29" spans="2:17" ht="15.75">
      <c r="B29" s="92" t="s">
        <v>21</v>
      </c>
      <c r="C29" s="66">
        <v>49</v>
      </c>
      <c r="D29" s="67">
        <v>1315281</v>
      </c>
      <c r="E29" s="80"/>
      <c r="F29" s="81"/>
      <c r="G29" s="66">
        <v>699</v>
      </c>
      <c r="H29" s="67">
        <v>11703959</v>
      </c>
      <c r="I29" s="80"/>
      <c r="J29" s="81"/>
      <c r="K29" s="74">
        <v>748</v>
      </c>
      <c r="L29" s="75">
        <f>D29+H29</f>
        <v>13019240</v>
      </c>
      <c r="M29" s="87"/>
      <c r="N29" s="88"/>
      <c r="O29" s="48">
        <v>748</v>
      </c>
      <c r="P29" s="49">
        <v>13019240</v>
      </c>
      <c r="Q29" s="4"/>
    </row>
    <row r="30" spans="2:17" s="4" customFormat="1" ht="15.75">
      <c r="B30" s="92" t="s">
        <v>29</v>
      </c>
      <c r="C30" s="66">
        <v>40</v>
      </c>
      <c r="D30" s="67">
        <v>571313</v>
      </c>
      <c r="E30" s="80"/>
      <c r="F30" s="81"/>
      <c r="G30" s="66">
        <v>793</v>
      </c>
      <c r="H30" s="67">
        <v>7752215</v>
      </c>
      <c r="I30" s="80"/>
      <c r="J30" s="81"/>
      <c r="K30" s="74">
        <v>833</v>
      </c>
      <c r="L30" s="75">
        <f>D30+H30</f>
        <v>8323528</v>
      </c>
      <c r="M30" s="87"/>
      <c r="N30" s="88"/>
      <c r="O30" s="48">
        <v>833</v>
      </c>
      <c r="P30" s="49">
        <v>8323528</v>
      </c>
    </row>
    <row r="31" spans="2:17" ht="15.75">
      <c r="B31" s="94" t="s">
        <v>22</v>
      </c>
      <c r="C31" s="25"/>
      <c r="D31" s="26"/>
      <c r="E31" s="26"/>
      <c r="F31" s="27"/>
      <c r="G31" s="25"/>
      <c r="H31" s="26"/>
      <c r="I31" s="26"/>
      <c r="J31" s="27"/>
      <c r="K31" s="60"/>
      <c r="L31" s="61"/>
      <c r="M31" s="61"/>
      <c r="N31" s="62"/>
      <c r="O31" s="56"/>
      <c r="P31" s="57"/>
      <c r="Q31" s="4"/>
    </row>
    <row r="32" spans="2:17" ht="15.75">
      <c r="B32" s="92" t="s">
        <v>23</v>
      </c>
      <c r="C32" s="66">
        <v>3</v>
      </c>
      <c r="D32" s="67">
        <v>22558</v>
      </c>
      <c r="E32" s="80"/>
      <c r="F32" s="81"/>
      <c r="G32" s="66">
        <v>690</v>
      </c>
      <c r="H32" s="67">
        <v>3136624</v>
      </c>
      <c r="I32" s="80"/>
      <c r="J32" s="81"/>
      <c r="K32" s="74">
        <v>693</v>
      </c>
      <c r="L32" s="75">
        <f>D32+H32</f>
        <v>3159182</v>
      </c>
      <c r="M32" s="87"/>
      <c r="N32" s="88"/>
      <c r="O32" s="48">
        <v>693</v>
      </c>
      <c r="P32" s="49">
        <v>3159182</v>
      </c>
      <c r="Q32" s="4"/>
    </row>
    <row r="33" spans="2:17" ht="15.75">
      <c r="B33" s="94" t="s">
        <v>24</v>
      </c>
      <c r="C33" s="25"/>
      <c r="D33" s="26"/>
      <c r="E33" s="26"/>
      <c r="F33" s="27"/>
      <c r="G33" s="25"/>
      <c r="H33" s="26"/>
      <c r="I33" s="26"/>
      <c r="J33" s="27"/>
      <c r="K33" s="60"/>
      <c r="L33" s="61"/>
      <c r="M33" s="61"/>
      <c r="N33" s="62"/>
      <c r="O33" s="54"/>
      <c r="P33" s="55"/>
      <c r="Q33" s="4"/>
    </row>
    <row r="34" spans="2:17" ht="15.75">
      <c r="B34" s="92" t="s">
        <v>49</v>
      </c>
      <c r="C34" s="66">
        <v>5</v>
      </c>
      <c r="D34" s="67">
        <v>94500</v>
      </c>
      <c r="E34" s="80"/>
      <c r="F34" s="81"/>
      <c r="G34" s="66">
        <v>125</v>
      </c>
      <c r="H34" s="67">
        <v>3111029</v>
      </c>
      <c r="I34" s="80"/>
      <c r="J34" s="81"/>
      <c r="K34" s="74">
        <v>130</v>
      </c>
      <c r="L34" s="75">
        <f>D34+H34</f>
        <v>3205529</v>
      </c>
      <c r="M34" s="87"/>
      <c r="N34" s="88"/>
      <c r="O34" s="48">
        <v>130</v>
      </c>
      <c r="P34" s="49">
        <v>3205529</v>
      </c>
      <c r="Q34" s="4"/>
    </row>
    <row r="35" spans="2:17" s="4" customFormat="1" ht="15.75">
      <c r="B35" s="94" t="s">
        <v>27</v>
      </c>
      <c r="C35" s="33"/>
      <c r="D35" s="26"/>
      <c r="E35" s="26"/>
      <c r="F35" s="27"/>
      <c r="G35" s="25"/>
      <c r="H35" s="26"/>
      <c r="I35" s="26"/>
      <c r="J35" s="27"/>
      <c r="K35" s="60"/>
      <c r="L35" s="61"/>
      <c r="M35" s="61"/>
      <c r="N35" s="62"/>
      <c r="O35" s="54"/>
      <c r="P35" s="55"/>
    </row>
    <row r="36" spans="2:17" ht="16.5" thickBot="1">
      <c r="B36" s="93" t="s">
        <v>28</v>
      </c>
      <c r="C36" s="70">
        <v>71</v>
      </c>
      <c r="D36" s="71">
        <v>3411244</v>
      </c>
      <c r="E36" s="84"/>
      <c r="F36" s="85" t="s">
        <v>33</v>
      </c>
      <c r="G36" s="70">
        <v>696</v>
      </c>
      <c r="H36" s="71">
        <v>21423783</v>
      </c>
      <c r="I36" s="84"/>
      <c r="J36" s="85"/>
      <c r="K36" s="78">
        <v>767</v>
      </c>
      <c r="L36" s="79">
        <f>D36+H36</f>
        <v>24835027</v>
      </c>
      <c r="M36" s="89"/>
      <c r="N36" s="90"/>
      <c r="O36" s="52">
        <v>767</v>
      </c>
      <c r="P36" s="53">
        <v>24835027</v>
      </c>
      <c r="Q36" s="4"/>
    </row>
    <row r="37" spans="2:17" ht="15.75" thickBot="1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Q37" s="4"/>
    </row>
    <row r="38" spans="2:17" ht="16.5" thickBot="1">
      <c r="B38" s="46" t="s">
        <v>6</v>
      </c>
      <c r="C38" s="47">
        <f>SUM(C12:C37)</f>
        <v>213</v>
      </c>
      <c r="D38" s="47">
        <f>SUM(D12:D37)</f>
        <v>8426199</v>
      </c>
      <c r="E38" s="47">
        <f>SUM(E18:E37)</f>
        <v>151</v>
      </c>
      <c r="F38" s="47">
        <f>SUM(F18:F37)</f>
        <v>3412158</v>
      </c>
      <c r="G38" s="47">
        <f>SUM(G12:G37)</f>
        <v>3838</v>
      </c>
      <c r="H38" s="47">
        <f>SUM(H12:H37)</f>
        <v>89966023</v>
      </c>
      <c r="I38" s="47">
        <f>SUM(I18:I37)</f>
        <v>1039</v>
      </c>
      <c r="J38" s="47">
        <f>SUM(J18:J37)</f>
        <v>27244398</v>
      </c>
      <c r="K38" s="47">
        <f>SUM(K12:K37)</f>
        <v>4051</v>
      </c>
      <c r="L38" s="47">
        <f>SUM(L12:L37)</f>
        <v>98392222</v>
      </c>
      <c r="M38" s="47">
        <f>SUM(M18:M37)</f>
        <v>1190</v>
      </c>
      <c r="N38" s="47">
        <f>SUM(N18:N37)</f>
        <v>30656556</v>
      </c>
      <c r="O38" s="47">
        <f>SUM(O12:O37)</f>
        <v>5241</v>
      </c>
      <c r="P38" s="47">
        <f>SUM(P12:P37)</f>
        <v>129048778</v>
      </c>
      <c r="Q38" s="4"/>
    </row>
    <row r="39" spans="2:17">
      <c r="C39" s="4"/>
    </row>
    <row r="40" spans="2:17" ht="15.75">
      <c r="C40" s="4"/>
      <c r="D40" s="4"/>
      <c r="K40" s="153"/>
      <c r="L40" s="154"/>
      <c r="M40" s="153"/>
    </row>
    <row r="41" spans="2:17" ht="18.75" thickBot="1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2"/>
    </row>
    <row r="42" spans="2:17" ht="54.75" customHeight="1" thickTop="1" thickBot="1">
      <c r="B42" s="198" t="s">
        <v>41</v>
      </c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200"/>
    </row>
    <row r="43" spans="2:17" ht="16.5" thickTop="1" thickBot="1"/>
    <row r="44" spans="2:17" ht="15" customHeight="1" thickBot="1">
      <c r="F44" s="213" t="s">
        <v>40</v>
      </c>
      <c r="G44" s="214"/>
      <c r="H44" s="214"/>
      <c r="I44" s="214"/>
      <c r="J44" s="215"/>
    </row>
    <row r="45" spans="2:17" ht="15.75" thickBot="1"/>
    <row r="46" spans="2:17" ht="16.5" thickBot="1">
      <c r="B46" s="187" t="s">
        <v>34</v>
      </c>
      <c r="C46" s="175" t="s">
        <v>3</v>
      </c>
      <c r="D46" s="176"/>
      <c r="E46" s="176"/>
      <c r="F46" s="177"/>
      <c r="G46" s="184" t="s">
        <v>4</v>
      </c>
      <c r="H46" s="185"/>
      <c r="I46" s="185"/>
      <c r="J46" s="186"/>
      <c r="K46" s="175" t="s">
        <v>5</v>
      </c>
      <c r="L46" s="176"/>
      <c r="M46" s="176"/>
      <c r="N46" s="177"/>
      <c r="O46" s="205" t="s">
        <v>6</v>
      </c>
      <c r="P46" s="206"/>
    </row>
    <row r="47" spans="2:17" ht="15.75" thickBot="1">
      <c r="B47" s="188"/>
      <c r="C47" s="201" t="s">
        <v>37</v>
      </c>
      <c r="D47" s="202"/>
      <c r="E47" s="203" t="s">
        <v>38</v>
      </c>
      <c r="F47" s="204"/>
      <c r="G47" s="201" t="s">
        <v>37</v>
      </c>
      <c r="H47" s="202"/>
      <c r="I47" s="203" t="s">
        <v>38</v>
      </c>
      <c r="J47" s="204"/>
      <c r="K47" s="201" t="s">
        <v>37</v>
      </c>
      <c r="L47" s="202"/>
      <c r="M47" s="203" t="s">
        <v>38</v>
      </c>
      <c r="N47" s="204"/>
      <c r="O47" s="190" t="s">
        <v>39</v>
      </c>
      <c r="P47" s="191"/>
    </row>
    <row r="48" spans="2:17" ht="15.75" thickBot="1">
      <c r="B48" s="189"/>
      <c r="C48" s="38" t="s">
        <v>1</v>
      </c>
      <c r="D48" s="137" t="s">
        <v>2</v>
      </c>
      <c r="E48" s="91" t="s">
        <v>1</v>
      </c>
      <c r="F48" s="137" t="s">
        <v>2</v>
      </c>
      <c r="G48" s="39" t="s">
        <v>1</v>
      </c>
      <c r="H48" s="137" t="s">
        <v>2</v>
      </c>
      <c r="I48" s="91" t="s">
        <v>1</v>
      </c>
      <c r="J48" s="137" t="s">
        <v>2</v>
      </c>
      <c r="K48" s="91" t="s">
        <v>1</v>
      </c>
      <c r="L48" s="137" t="s">
        <v>2</v>
      </c>
      <c r="M48" s="91" t="s">
        <v>1</v>
      </c>
      <c r="N48" s="137" t="s">
        <v>2</v>
      </c>
      <c r="O48" s="91" t="s">
        <v>1</v>
      </c>
      <c r="P48" s="137" t="s">
        <v>2</v>
      </c>
    </row>
    <row r="49" spans="2:17" ht="15.75">
      <c r="B49" s="129" t="s">
        <v>7</v>
      </c>
      <c r="C49" s="12"/>
      <c r="D49" s="13"/>
      <c r="E49" s="13"/>
      <c r="F49" s="14"/>
      <c r="G49" s="15"/>
      <c r="H49" s="13"/>
      <c r="I49" s="13"/>
      <c r="J49" s="14"/>
      <c r="K49" s="15"/>
      <c r="L49" s="13"/>
      <c r="M49" s="13"/>
      <c r="N49" s="14"/>
      <c r="O49" s="130"/>
      <c r="P49" s="131"/>
    </row>
    <row r="50" spans="2:17" ht="15.75">
      <c r="B50" s="119" t="s">
        <v>8</v>
      </c>
      <c r="C50" s="95"/>
      <c r="D50" s="96"/>
      <c r="E50" s="97"/>
      <c r="F50" s="98"/>
      <c r="G50" s="99">
        <v>65</v>
      </c>
      <c r="H50" s="100">
        <v>890745</v>
      </c>
      <c r="I50" s="97"/>
      <c r="J50" s="98"/>
      <c r="K50" s="101">
        <v>65</v>
      </c>
      <c r="L50" s="102">
        <v>890745</v>
      </c>
      <c r="M50" s="103"/>
      <c r="N50" s="104"/>
      <c r="O50" s="123">
        <v>65</v>
      </c>
      <c r="P50" s="124">
        <v>890745</v>
      </c>
    </row>
    <row r="51" spans="2:17" ht="15.75">
      <c r="B51" s="119" t="s">
        <v>9</v>
      </c>
      <c r="C51" s="95"/>
      <c r="D51" s="96"/>
      <c r="E51" s="97"/>
      <c r="F51" s="98"/>
      <c r="G51" s="95"/>
      <c r="H51" s="96"/>
      <c r="I51" s="105">
        <v>162</v>
      </c>
      <c r="J51" s="106">
        <v>1432159</v>
      </c>
      <c r="K51" s="107"/>
      <c r="L51" s="108"/>
      <c r="M51" s="109">
        <v>162</v>
      </c>
      <c r="N51" s="110">
        <v>1432159</v>
      </c>
      <c r="O51" s="123">
        <v>162</v>
      </c>
      <c r="P51" s="124">
        <v>1432159</v>
      </c>
      <c r="Q51" s="4"/>
    </row>
    <row r="52" spans="2:17" ht="15.75">
      <c r="B52" s="119" t="s">
        <v>10</v>
      </c>
      <c r="C52" s="95"/>
      <c r="D52" s="96"/>
      <c r="E52" s="97"/>
      <c r="F52" s="98"/>
      <c r="G52" s="95"/>
      <c r="H52" s="96"/>
      <c r="I52" s="97"/>
      <c r="J52" s="98"/>
      <c r="K52" s="107"/>
      <c r="L52" s="108"/>
      <c r="M52" s="103"/>
      <c r="N52" s="104"/>
      <c r="O52" s="125"/>
      <c r="P52" s="126"/>
      <c r="Q52" s="4"/>
    </row>
    <row r="53" spans="2:17" ht="15.75">
      <c r="B53" s="129" t="s">
        <v>11</v>
      </c>
      <c r="C53" s="20"/>
      <c r="D53" s="21"/>
      <c r="E53" s="21"/>
      <c r="F53" s="22"/>
      <c r="G53" s="23"/>
      <c r="H53" s="21"/>
      <c r="I53" s="21"/>
      <c r="J53" s="22"/>
      <c r="K53" s="132"/>
      <c r="L53" s="133"/>
      <c r="M53" s="133"/>
      <c r="N53" s="134"/>
      <c r="O53" s="135"/>
      <c r="P53" s="136"/>
      <c r="Q53" s="4"/>
    </row>
    <row r="54" spans="2:17" ht="15.75">
      <c r="B54" s="119" t="s">
        <v>12</v>
      </c>
      <c r="C54" s="95"/>
      <c r="D54" s="96"/>
      <c r="E54" s="97"/>
      <c r="F54" s="98"/>
      <c r="G54" s="99">
        <v>23</v>
      </c>
      <c r="H54" s="100">
        <v>509064</v>
      </c>
      <c r="I54" s="97"/>
      <c r="J54" s="98"/>
      <c r="K54" s="101">
        <v>23</v>
      </c>
      <c r="L54" s="102">
        <v>509064</v>
      </c>
      <c r="M54" s="103"/>
      <c r="N54" s="104"/>
      <c r="O54" s="123">
        <v>23</v>
      </c>
      <c r="P54" s="124">
        <v>509064</v>
      </c>
      <c r="Q54" s="4"/>
    </row>
    <row r="55" spans="2:17" ht="15.75">
      <c r="B55" s="119" t="s">
        <v>13</v>
      </c>
      <c r="C55" s="95"/>
      <c r="D55" s="96"/>
      <c r="E55" s="97"/>
      <c r="F55" s="98"/>
      <c r="G55" s="95"/>
      <c r="H55" s="96"/>
      <c r="I55" s="97"/>
      <c r="J55" s="98"/>
      <c r="K55" s="107"/>
      <c r="L55" s="108"/>
      <c r="M55" s="103"/>
      <c r="N55" s="104"/>
      <c r="O55" s="125"/>
      <c r="P55" s="126"/>
      <c r="Q55" s="4"/>
    </row>
    <row r="56" spans="2:17" ht="15.75">
      <c r="B56" s="119" t="s">
        <v>30</v>
      </c>
      <c r="C56" s="95"/>
      <c r="D56" s="96"/>
      <c r="E56" s="105">
        <v>4</v>
      </c>
      <c r="F56" s="106">
        <v>27656</v>
      </c>
      <c r="G56" s="95"/>
      <c r="H56" s="96"/>
      <c r="I56" s="105">
        <v>101</v>
      </c>
      <c r="J56" s="106">
        <v>1095855</v>
      </c>
      <c r="K56" s="107"/>
      <c r="L56" s="108"/>
      <c r="M56" s="109">
        <v>105</v>
      </c>
      <c r="N56" s="104">
        <f>F56+J56</f>
        <v>1123511</v>
      </c>
      <c r="O56" s="125">
        <v>105</v>
      </c>
      <c r="P56" s="126">
        <v>1123511</v>
      </c>
      <c r="Q56" s="4"/>
    </row>
    <row r="57" spans="2:17" ht="15.75">
      <c r="B57" s="119" t="s">
        <v>31</v>
      </c>
      <c r="C57" s="95"/>
      <c r="D57" s="96"/>
      <c r="E57" s="97">
        <v>1</v>
      </c>
      <c r="F57" s="106">
        <v>60500</v>
      </c>
      <c r="G57" s="95"/>
      <c r="H57" s="96"/>
      <c r="I57" s="105">
        <v>5</v>
      </c>
      <c r="J57" s="106">
        <v>233964</v>
      </c>
      <c r="K57" s="107"/>
      <c r="L57" s="108"/>
      <c r="M57" s="109">
        <v>6</v>
      </c>
      <c r="N57" s="104">
        <f>F57+J57</f>
        <v>294464</v>
      </c>
      <c r="O57" s="125">
        <v>6</v>
      </c>
      <c r="P57" s="126">
        <v>294464</v>
      </c>
      <c r="Q57" s="4"/>
    </row>
    <row r="58" spans="2:17" ht="15.75">
      <c r="B58" s="119" t="s">
        <v>26</v>
      </c>
      <c r="C58" s="99">
        <v>16</v>
      </c>
      <c r="D58" s="100">
        <v>352736</v>
      </c>
      <c r="E58" s="97"/>
      <c r="F58" s="98"/>
      <c r="G58" s="99">
        <v>738</v>
      </c>
      <c r="H58" s="100">
        <v>16116039</v>
      </c>
      <c r="I58" s="97"/>
      <c r="J58" s="98"/>
      <c r="K58" s="101">
        <v>754</v>
      </c>
      <c r="L58" s="108">
        <f>D58+H58</f>
        <v>16468775</v>
      </c>
      <c r="M58" s="103"/>
      <c r="N58" s="104"/>
      <c r="O58" s="125">
        <v>754</v>
      </c>
      <c r="P58" s="126">
        <v>16468775</v>
      </c>
      <c r="Q58" s="4"/>
    </row>
    <row r="59" spans="2:17" ht="15.75">
      <c r="B59" s="119" t="s">
        <v>32</v>
      </c>
      <c r="C59" s="95"/>
      <c r="D59" s="96"/>
      <c r="E59" s="97"/>
      <c r="F59" s="98"/>
      <c r="G59" s="99">
        <v>57</v>
      </c>
      <c r="H59" s="100">
        <v>2380492</v>
      </c>
      <c r="I59" s="97"/>
      <c r="J59" s="98"/>
      <c r="K59" s="101">
        <v>57</v>
      </c>
      <c r="L59" s="102">
        <v>2380492</v>
      </c>
      <c r="M59" s="103"/>
      <c r="N59" s="104"/>
      <c r="O59" s="125">
        <v>57</v>
      </c>
      <c r="P59" s="126">
        <v>2380492</v>
      </c>
      <c r="Q59" s="4"/>
    </row>
    <row r="60" spans="2:17" ht="15.75">
      <c r="B60" s="129" t="s">
        <v>14</v>
      </c>
      <c r="C60" s="20"/>
      <c r="D60" s="21"/>
      <c r="E60" s="21"/>
      <c r="F60" s="22"/>
      <c r="G60" s="23"/>
      <c r="H60" s="21"/>
      <c r="I60" s="21"/>
      <c r="J60" s="22"/>
      <c r="K60" s="132"/>
      <c r="L60" s="133"/>
      <c r="M60" s="133"/>
      <c r="N60" s="134"/>
      <c r="O60" s="135"/>
      <c r="P60" s="136"/>
      <c r="Q60" s="4"/>
    </row>
    <row r="61" spans="2:17" ht="15.75">
      <c r="B61" s="119" t="s">
        <v>15</v>
      </c>
      <c r="C61" s="95"/>
      <c r="D61" s="96"/>
      <c r="E61" s="105">
        <v>12</v>
      </c>
      <c r="F61" s="106">
        <v>130566</v>
      </c>
      <c r="G61" s="95"/>
      <c r="H61" s="96"/>
      <c r="I61" s="105">
        <v>221</v>
      </c>
      <c r="J61" s="106">
        <v>2864715</v>
      </c>
      <c r="K61" s="101"/>
      <c r="L61" s="108"/>
      <c r="M61" s="103">
        <v>233</v>
      </c>
      <c r="N61" s="104">
        <v>2995281</v>
      </c>
      <c r="O61" s="125">
        <v>233</v>
      </c>
      <c r="P61" s="126">
        <v>2995281</v>
      </c>
      <c r="Q61" s="4"/>
    </row>
    <row r="62" spans="2:17" ht="15.75">
      <c r="B62" s="129" t="s">
        <v>16</v>
      </c>
      <c r="C62" s="20"/>
      <c r="D62" s="21"/>
      <c r="E62" s="21"/>
      <c r="F62" s="22"/>
      <c r="G62" s="23"/>
      <c r="H62" s="21"/>
      <c r="I62" s="21"/>
      <c r="J62" s="22"/>
      <c r="K62" s="132"/>
      <c r="L62" s="133"/>
      <c r="M62" s="133"/>
      <c r="N62" s="134"/>
      <c r="O62" s="135"/>
      <c r="P62" s="136"/>
      <c r="Q62" s="4"/>
    </row>
    <row r="63" spans="2:17" ht="15.75">
      <c r="B63" s="119" t="s">
        <v>17</v>
      </c>
      <c r="C63" s="95"/>
      <c r="D63" s="96"/>
      <c r="E63" s="97">
        <v>95</v>
      </c>
      <c r="F63" s="106">
        <v>1958598</v>
      </c>
      <c r="G63" s="95"/>
      <c r="H63" s="96"/>
      <c r="I63" s="105">
        <v>235</v>
      </c>
      <c r="J63" s="106">
        <v>7038049</v>
      </c>
      <c r="K63" s="101"/>
      <c r="L63" s="108"/>
      <c r="M63" s="103">
        <v>330</v>
      </c>
      <c r="N63" s="104">
        <v>8996647</v>
      </c>
      <c r="O63" s="125">
        <v>330</v>
      </c>
      <c r="P63" s="126">
        <v>8996647</v>
      </c>
      <c r="Q63" s="4"/>
    </row>
    <row r="64" spans="2:17" ht="15.75">
      <c r="B64" s="129" t="s">
        <v>18</v>
      </c>
      <c r="C64" s="20"/>
      <c r="D64" s="21"/>
      <c r="E64" s="21"/>
      <c r="F64" s="22"/>
      <c r="G64" s="23"/>
      <c r="H64" s="21"/>
      <c r="I64" s="21"/>
      <c r="J64" s="22"/>
      <c r="K64" s="132"/>
      <c r="L64" s="133"/>
      <c r="M64" s="133"/>
      <c r="N64" s="134"/>
      <c r="O64" s="135"/>
      <c r="P64" s="136"/>
      <c r="Q64" s="4"/>
    </row>
    <row r="65" spans="2:17" ht="15.75">
      <c r="B65" s="119" t="s">
        <v>19</v>
      </c>
      <c r="C65" s="95"/>
      <c r="D65" s="96"/>
      <c r="E65" s="97"/>
      <c r="F65" s="98"/>
      <c r="G65" s="99">
        <v>424</v>
      </c>
      <c r="H65" s="100">
        <v>4795354</v>
      </c>
      <c r="I65" s="97"/>
      <c r="J65" s="98"/>
      <c r="K65" s="101">
        <v>424</v>
      </c>
      <c r="L65" s="102">
        <v>4795354</v>
      </c>
      <c r="M65" s="103"/>
      <c r="N65" s="104"/>
      <c r="O65" s="125">
        <v>424</v>
      </c>
      <c r="P65" s="126">
        <v>4795354</v>
      </c>
      <c r="Q65" s="4"/>
    </row>
    <row r="66" spans="2:17" ht="15.75">
      <c r="B66" s="129" t="s">
        <v>20</v>
      </c>
      <c r="C66" s="20"/>
      <c r="D66" s="21"/>
      <c r="E66" s="21"/>
      <c r="F66" s="22"/>
      <c r="G66" s="23"/>
      <c r="H66" s="21"/>
      <c r="I66" s="21"/>
      <c r="J66" s="22"/>
      <c r="K66" s="132"/>
      <c r="L66" s="133"/>
      <c r="M66" s="133"/>
      <c r="N66" s="134"/>
      <c r="O66" s="135"/>
      <c r="P66" s="136"/>
      <c r="Q66" s="4"/>
    </row>
    <row r="67" spans="2:17" ht="15.75">
      <c r="B67" s="119" t="s">
        <v>21</v>
      </c>
      <c r="C67" s="99">
        <v>22</v>
      </c>
      <c r="D67" s="100">
        <v>387950</v>
      </c>
      <c r="E67" s="97"/>
      <c r="F67" s="98"/>
      <c r="G67" s="99">
        <v>555</v>
      </c>
      <c r="H67" s="100">
        <v>10410798</v>
      </c>
      <c r="I67" s="97"/>
      <c r="J67" s="98"/>
      <c r="K67" s="107">
        <v>577</v>
      </c>
      <c r="L67" s="108">
        <f>D67+H67</f>
        <v>10798748</v>
      </c>
      <c r="M67" s="103"/>
      <c r="N67" s="104"/>
      <c r="O67" s="125">
        <v>577</v>
      </c>
      <c r="P67" s="126">
        <v>10798748</v>
      </c>
      <c r="Q67" s="4"/>
    </row>
    <row r="68" spans="2:17" ht="15.75">
      <c r="B68" s="119" t="s">
        <v>29</v>
      </c>
      <c r="C68" s="99">
        <v>32</v>
      </c>
      <c r="D68" s="100">
        <v>484496</v>
      </c>
      <c r="E68" s="97"/>
      <c r="F68" s="98"/>
      <c r="G68" s="99">
        <v>455</v>
      </c>
      <c r="H68" s="100">
        <v>3238109</v>
      </c>
      <c r="I68" s="97"/>
      <c r="J68" s="98"/>
      <c r="K68" s="107">
        <v>487</v>
      </c>
      <c r="L68" s="108">
        <f>D68+H68</f>
        <v>3722605</v>
      </c>
      <c r="M68" s="103"/>
      <c r="N68" s="104"/>
      <c r="O68" s="125">
        <v>487</v>
      </c>
      <c r="P68" s="126">
        <v>3722605</v>
      </c>
      <c r="Q68" s="4"/>
    </row>
    <row r="69" spans="2:17" ht="15.75">
      <c r="B69" s="129" t="s">
        <v>22</v>
      </c>
      <c r="C69" s="20"/>
      <c r="D69" s="21"/>
      <c r="E69" s="21"/>
      <c r="F69" s="22"/>
      <c r="G69" s="23"/>
      <c r="H69" s="21"/>
      <c r="I69" s="21"/>
      <c r="J69" s="22"/>
      <c r="K69" s="132"/>
      <c r="L69" s="133"/>
      <c r="M69" s="133"/>
      <c r="N69" s="134"/>
      <c r="O69" s="135"/>
      <c r="P69" s="136"/>
      <c r="Q69" s="4"/>
    </row>
    <row r="70" spans="2:17" ht="15.75">
      <c r="B70" s="119" t="s">
        <v>23</v>
      </c>
      <c r="C70" s="95"/>
      <c r="D70" s="96"/>
      <c r="E70" s="97"/>
      <c r="F70" s="98"/>
      <c r="G70" s="99">
        <v>563</v>
      </c>
      <c r="H70" s="100">
        <v>2390768</v>
      </c>
      <c r="I70" s="97"/>
      <c r="J70" s="98"/>
      <c r="K70" s="101">
        <v>563</v>
      </c>
      <c r="L70" s="102">
        <v>2390768</v>
      </c>
      <c r="M70" s="103"/>
      <c r="N70" s="104"/>
      <c r="O70" s="125">
        <v>563</v>
      </c>
      <c r="P70" s="126">
        <v>2390768</v>
      </c>
      <c r="Q70" s="4"/>
    </row>
    <row r="71" spans="2:17" ht="15.75">
      <c r="B71" s="129" t="s">
        <v>24</v>
      </c>
      <c r="C71" s="20"/>
      <c r="D71" s="21"/>
      <c r="E71" s="21"/>
      <c r="F71" s="22"/>
      <c r="G71" s="23"/>
      <c r="H71" s="21"/>
      <c r="I71" s="21"/>
      <c r="J71" s="22"/>
      <c r="K71" s="132"/>
      <c r="L71" s="133"/>
      <c r="M71" s="133"/>
      <c r="N71" s="134"/>
      <c r="O71" s="135"/>
      <c r="P71" s="136"/>
      <c r="Q71" s="4"/>
    </row>
    <row r="72" spans="2:17" ht="15.75">
      <c r="B72" s="119" t="s">
        <v>49</v>
      </c>
      <c r="C72" s="95"/>
      <c r="D72" s="96"/>
      <c r="E72" s="97"/>
      <c r="F72" s="98"/>
      <c r="G72" s="99">
        <v>14</v>
      </c>
      <c r="H72" s="100">
        <v>232753</v>
      </c>
      <c r="I72" s="97"/>
      <c r="J72" s="98"/>
      <c r="K72" s="101">
        <v>14</v>
      </c>
      <c r="L72" s="102">
        <v>232753</v>
      </c>
      <c r="M72" s="103"/>
      <c r="N72" s="104"/>
      <c r="O72" s="125">
        <v>14</v>
      </c>
      <c r="P72" s="126">
        <v>232753</v>
      </c>
      <c r="Q72" s="4"/>
    </row>
    <row r="73" spans="2:17" ht="15.75">
      <c r="B73" s="129" t="s">
        <v>27</v>
      </c>
      <c r="C73" s="20"/>
      <c r="D73" s="21"/>
      <c r="E73" s="21"/>
      <c r="F73" s="22"/>
      <c r="G73" s="23"/>
      <c r="H73" s="21"/>
      <c r="I73" s="21"/>
      <c r="J73" s="22"/>
      <c r="K73" s="132"/>
      <c r="L73" s="133"/>
      <c r="M73" s="133"/>
      <c r="N73" s="134"/>
      <c r="O73" s="135"/>
      <c r="P73" s="136"/>
      <c r="Q73" s="4"/>
    </row>
    <row r="74" spans="2:17" ht="16.5" thickBot="1">
      <c r="B74" s="120" t="s">
        <v>28</v>
      </c>
      <c r="C74" s="111">
        <v>5</v>
      </c>
      <c r="D74" s="112">
        <v>105548</v>
      </c>
      <c r="E74" s="113"/>
      <c r="F74" s="114"/>
      <c r="G74" s="111">
        <v>387</v>
      </c>
      <c r="H74" s="112">
        <v>6684926</v>
      </c>
      <c r="I74" s="113"/>
      <c r="J74" s="114"/>
      <c r="K74" s="115">
        <v>392</v>
      </c>
      <c r="L74" s="116">
        <f>D74+H74</f>
        <v>6790474</v>
      </c>
      <c r="M74" s="117"/>
      <c r="N74" s="118"/>
      <c r="O74" s="127">
        <v>392</v>
      </c>
      <c r="P74" s="128">
        <v>6790474</v>
      </c>
      <c r="Q74" s="4"/>
    </row>
    <row r="75" spans="2:17" ht="15.75" thickBot="1">
      <c r="B75" s="4"/>
      <c r="K75" s="35"/>
      <c r="L75" s="35"/>
      <c r="M75" s="35"/>
      <c r="N75" s="35"/>
      <c r="Q75" s="4"/>
    </row>
    <row r="76" spans="2:17" ht="16.5" thickBot="1">
      <c r="B76" s="121" t="s">
        <v>6</v>
      </c>
      <c r="C76" s="122">
        <f>SUM(C58:C75)</f>
        <v>75</v>
      </c>
      <c r="D76" s="122">
        <f>SUM(D58:D75)</f>
        <v>1330730</v>
      </c>
      <c r="E76" s="122">
        <f>SUM(E56:E75)</f>
        <v>112</v>
      </c>
      <c r="F76" s="122">
        <f>SUM(F56:F75)</f>
        <v>2177320</v>
      </c>
      <c r="G76" s="122">
        <f>SUM(G50:G75)</f>
        <v>3281</v>
      </c>
      <c r="H76" s="122">
        <f>SUM(H50:H75)</f>
        <v>47649048</v>
      </c>
      <c r="I76" s="122">
        <f>SUM(I51:I75)</f>
        <v>724</v>
      </c>
      <c r="J76" s="122">
        <f>SUM(J51:J75)</f>
        <v>12664742</v>
      </c>
      <c r="K76" s="122">
        <f t="shared" ref="K76:P76" si="0">SUM(K50:K75)</f>
        <v>3356</v>
      </c>
      <c r="L76" s="122">
        <f t="shared" si="0"/>
        <v>48979778</v>
      </c>
      <c r="M76" s="122">
        <f t="shared" si="0"/>
        <v>836</v>
      </c>
      <c r="N76" s="122">
        <f t="shared" si="0"/>
        <v>14842062</v>
      </c>
      <c r="O76" s="121">
        <f t="shared" si="0"/>
        <v>4192</v>
      </c>
      <c r="P76" s="121">
        <f t="shared" si="0"/>
        <v>63821840</v>
      </c>
      <c r="Q76" s="4"/>
    </row>
    <row r="77" spans="2:17" ht="15.75" thickBot="1"/>
    <row r="78" spans="2:17" s="8" customFormat="1" ht="15.75" thickTop="1"/>
    <row r="82" spans="4:6">
      <c r="D82" s="35"/>
      <c r="E82" s="35"/>
    </row>
    <row r="84" spans="4:6">
      <c r="E84" s="16"/>
      <c r="F84" s="16"/>
    </row>
    <row r="85" spans="4:6">
      <c r="E85" s="16"/>
    </row>
    <row r="86" spans="4:6">
      <c r="E86" s="16"/>
    </row>
    <row r="87" spans="4:6">
      <c r="E87" s="16"/>
    </row>
    <row r="92" spans="4:6" s="4" customFormat="1"/>
    <row r="135" s="4" customFormat="1"/>
    <row r="163" s="4" customFormat="1"/>
  </sheetData>
  <mergeCells count="29">
    <mergeCell ref="G2:J2"/>
    <mergeCell ref="B42:P42"/>
    <mergeCell ref="C47:D47"/>
    <mergeCell ref="E47:F47"/>
    <mergeCell ref="G47:H47"/>
    <mergeCell ref="I47:J47"/>
    <mergeCell ref="K47:L47"/>
    <mergeCell ref="O46:P46"/>
    <mergeCell ref="M9:N9"/>
    <mergeCell ref="O9:P9"/>
    <mergeCell ref="O8:P8"/>
    <mergeCell ref="B4:P4"/>
    <mergeCell ref="C46:F46"/>
    <mergeCell ref="F6:J6"/>
    <mergeCell ref="F44:J44"/>
    <mergeCell ref="M47:N47"/>
    <mergeCell ref="O47:P47"/>
    <mergeCell ref="C9:D9"/>
    <mergeCell ref="E9:F9"/>
    <mergeCell ref="G9:H9"/>
    <mergeCell ref="I9:J9"/>
    <mergeCell ref="K9:L9"/>
    <mergeCell ref="C8:F8"/>
    <mergeCell ref="G8:J8"/>
    <mergeCell ref="K8:N8"/>
    <mergeCell ref="B8:B10"/>
    <mergeCell ref="G46:J46"/>
    <mergeCell ref="K46:N46"/>
    <mergeCell ref="B46:B4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411"/>
  <sheetViews>
    <sheetView showGridLines="0" tabSelected="1" topLeftCell="A72" workbookViewId="0">
      <selection activeCell="C94" sqref="C94"/>
    </sheetView>
  </sheetViews>
  <sheetFormatPr defaultRowHeight="15"/>
  <cols>
    <col min="2" max="2" width="24.28515625" customWidth="1"/>
    <col min="3" max="3" width="16.28515625" customWidth="1"/>
    <col min="4" max="4" width="21.85546875" customWidth="1"/>
    <col min="5" max="5" width="12.5703125" customWidth="1"/>
    <col min="7" max="7" width="24.140625" customWidth="1"/>
    <col min="8" max="8" width="17.42578125" customWidth="1"/>
    <col min="9" max="9" width="25" customWidth="1"/>
    <col min="10" max="10" width="7.85546875" customWidth="1"/>
    <col min="11" max="11" width="17" customWidth="1"/>
    <col min="12" max="12" width="9.140625" hidden="1" customWidth="1"/>
    <col min="13" max="13" width="9.140625" customWidth="1"/>
  </cols>
  <sheetData>
    <row r="2" spans="1:13" s="4" customFormat="1" ht="15.75" thickBot="1"/>
    <row r="3" spans="1:13" ht="19.5" customHeight="1" thickBot="1">
      <c r="B3" s="216" t="s">
        <v>50</v>
      </c>
      <c r="C3" s="217"/>
      <c r="D3" s="218"/>
      <c r="G3" s="216" t="s">
        <v>51</v>
      </c>
      <c r="H3" s="217"/>
      <c r="I3" s="218"/>
    </row>
    <row r="4" spans="1:13" s="4" customFormat="1" ht="19.5" customHeight="1" thickBot="1">
      <c r="A4" s="43"/>
      <c r="B4" s="138"/>
      <c r="C4" s="138"/>
      <c r="D4" s="138"/>
      <c r="E4" s="43"/>
      <c r="F4" s="139"/>
      <c r="G4" s="138"/>
      <c r="H4" s="140"/>
      <c r="I4" s="140"/>
      <c r="J4" s="139"/>
    </row>
    <row r="5" spans="1:13" s="4" customFormat="1" ht="54.75" customHeight="1" thickBot="1">
      <c r="B5" s="224" t="s">
        <v>53</v>
      </c>
      <c r="C5" s="225"/>
      <c r="D5" s="226"/>
      <c r="G5" s="224" t="s">
        <v>54</v>
      </c>
      <c r="H5" s="227"/>
      <c r="I5" s="228"/>
    </row>
    <row r="6" spans="1:13" s="4" customFormat="1" ht="19.5" thickBot="1">
      <c r="B6" s="6"/>
      <c r="C6" s="6"/>
      <c r="D6" s="6"/>
      <c r="E6" s="6"/>
      <c r="G6" s="223"/>
      <c r="H6" s="223"/>
      <c r="I6" s="223"/>
      <c r="J6" s="223"/>
      <c r="K6" s="223"/>
      <c r="L6" s="223"/>
    </row>
    <row r="7" spans="1:13" s="4" customFormat="1" ht="15.75" thickBot="1">
      <c r="B7" s="219" t="s">
        <v>35</v>
      </c>
      <c r="C7" s="144" t="s">
        <v>43</v>
      </c>
      <c r="D7" s="146" t="s">
        <v>45</v>
      </c>
      <c r="E7" s="6"/>
      <c r="G7" s="221" t="s">
        <v>35</v>
      </c>
      <c r="H7" s="155" t="s">
        <v>43</v>
      </c>
      <c r="I7" s="172" t="s">
        <v>45</v>
      </c>
    </row>
    <row r="8" spans="1:13" s="4" customFormat="1" ht="15.75" thickBot="1">
      <c r="B8" s="220"/>
      <c r="C8" s="173" t="s">
        <v>55</v>
      </c>
      <c r="D8" s="159" t="s">
        <v>56</v>
      </c>
      <c r="E8" s="6"/>
      <c r="G8" s="222"/>
      <c r="H8" s="174" t="s">
        <v>57</v>
      </c>
      <c r="I8" s="156" t="s">
        <v>57</v>
      </c>
    </row>
    <row r="9" spans="1:13" s="4" customFormat="1">
      <c r="B9" s="162" t="s">
        <v>8</v>
      </c>
      <c r="C9" s="157">
        <v>15</v>
      </c>
      <c r="D9" s="158">
        <v>310</v>
      </c>
      <c r="E9" s="6"/>
      <c r="G9" s="165" t="s">
        <v>8</v>
      </c>
      <c r="H9" s="148">
        <v>373974</v>
      </c>
      <c r="I9" s="168">
        <v>10498306</v>
      </c>
      <c r="J9"/>
      <c r="K9" s="18"/>
      <c r="M9" s="18"/>
    </row>
    <row r="10" spans="1:13" s="4" customFormat="1">
      <c r="B10" s="163" t="s">
        <v>9</v>
      </c>
      <c r="C10" s="145"/>
      <c r="D10" s="147">
        <v>28</v>
      </c>
      <c r="E10" s="6"/>
      <c r="G10" s="166" t="s">
        <v>9</v>
      </c>
      <c r="H10" s="145"/>
      <c r="I10" s="169">
        <v>104445</v>
      </c>
      <c r="J10"/>
      <c r="K10" s="16"/>
      <c r="L10" s="16"/>
      <c r="M10" s="16"/>
    </row>
    <row r="11" spans="1:13" s="4" customFormat="1">
      <c r="B11" s="163" t="s">
        <v>10</v>
      </c>
      <c r="C11" s="145"/>
      <c r="D11" s="149"/>
      <c r="E11" s="6"/>
      <c r="G11" s="166" t="s">
        <v>10</v>
      </c>
      <c r="H11" s="145"/>
      <c r="I11" s="170"/>
      <c r="J11"/>
      <c r="K11" s="16"/>
      <c r="L11" s="16"/>
      <c r="M11" s="16"/>
    </row>
    <row r="12" spans="1:13" s="4" customFormat="1">
      <c r="B12" s="163" t="s">
        <v>12</v>
      </c>
      <c r="C12" s="145"/>
      <c r="D12" s="147">
        <v>17</v>
      </c>
      <c r="E12" s="6"/>
      <c r="G12" s="166" t="s">
        <v>12</v>
      </c>
      <c r="H12" s="145"/>
      <c r="I12" s="169">
        <v>397752</v>
      </c>
      <c r="J12"/>
      <c r="K12" s="16"/>
      <c r="L12" s="16"/>
      <c r="M12" s="16"/>
    </row>
    <row r="13" spans="1:13" s="4" customFormat="1">
      <c r="B13" s="163" t="s">
        <v>13</v>
      </c>
      <c r="C13" s="145"/>
      <c r="D13" s="149"/>
      <c r="G13" s="166" t="s">
        <v>13</v>
      </c>
      <c r="H13" s="145"/>
      <c r="I13" s="170"/>
      <c r="J13"/>
      <c r="K13" s="16"/>
      <c r="L13" s="16"/>
      <c r="M13" s="16"/>
    </row>
    <row r="14" spans="1:13" s="4" customFormat="1">
      <c r="B14" s="163" t="s">
        <v>30</v>
      </c>
      <c r="C14" s="145">
        <v>4</v>
      </c>
      <c r="D14" s="149">
        <v>232</v>
      </c>
      <c r="G14" s="166" t="s">
        <v>30</v>
      </c>
      <c r="H14" s="145">
        <v>75402</v>
      </c>
      <c r="I14" s="170">
        <v>5039184</v>
      </c>
      <c r="J14"/>
      <c r="K14" s="16"/>
      <c r="L14" s="16"/>
      <c r="M14" s="16"/>
    </row>
    <row r="15" spans="1:13" s="4" customFormat="1">
      <c r="B15" s="163" t="s">
        <v>31</v>
      </c>
      <c r="C15" s="145">
        <v>2</v>
      </c>
      <c r="D15" s="149">
        <v>129</v>
      </c>
      <c r="G15" s="166" t="s">
        <v>31</v>
      </c>
      <c r="H15" s="145">
        <v>115550</v>
      </c>
      <c r="I15" s="170">
        <v>7531319</v>
      </c>
      <c r="J15"/>
      <c r="K15" s="16"/>
      <c r="L15" s="16"/>
      <c r="M15" s="16"/>
    </row>
    <row r="16" spans="1:13" s="4" customFormat="1">
      <c r="B16" s="163" t="s">
        <v>26</v>
      </c>
      <c r="C16" s="150">
        <v>30</v>
      </c>
      <c r="D16" s="147">
        <v>423</v>
      </c>
      <c r="G16" s="166" t="s">
        <v>26</v>
      </c>
      <c r="H16" s="150">
        <v>2637329</v>
      </c>
      <c r="I16" s="169">
        <v>29487418</v>
      </c>
      <c r="J16"/>
      <c r="K16" s="16"/>
      <c r="L16" s="16"/>
      <c r="M16" s="16"/>
    </row>
    <row r="17" spans="2:13" s="4" customFormat="1">
      <c r="B17" s="163" t="s">
        <v>32</v>
      </c>
      <c r="C17" s="145"/>
      <c r="D17" s="147">
        <v>57</v>
      </c>
      <c r="G17" s="166" t="s">
        <v>32</v>
      </c>
      <c r="H17" s="145"/>
      <c r="I17" s="169">
        <v>2350492</v>
      </c>
      <c r="J17"/>
      <c r="K17" s="16"/>
      <c r="L17" s="16"/>
      <c r="M17" s="16"/>
    </row>
    <row r="18" spans="2:13" s="4" customFormat="1">
      <c r="B18" s="163" t="s">
        <v>15</v>
      </c>
      <c r="C18" s="145">
        <v>81</v>
      </c>
      <c r="D18" s="149">
        <v>419</v>
      </c>
      <c r="G18" s="166" t="s">
        <v>15</v>
      </c>
      <c r="H18" s="145">
        <v>1903167</v>
      </c>
      <c r="I18" s="170">
        <v>7085633</v>
      </c>
      <c r="J18"/>
      <c r="K18" s="16"/>
      <c r="L18" s="16"/>
      <c r="M18" s="16"/>
    </row>
    <row r="19" spans="2:13" s="4" customFormat="1">
      <c r="B19" s="163" t="s">
        <v>17</v>
      </c>
      <c r="C19" s="145">
        <v>64</v>
      </c>
      <c r="D19" s="149">
        <v>259</v>
      </c>
      <c r="G19" s="166" t="s">
        <v>17</v>
      </c>
      <c r="H19" s="145">
        <v>1318039</v>
      </c>
      <c r="I19" s="170">
        <v>7588262</v>
      </c>
      <c r="J19"/>
      <c r="K19" s="16"/>
      <c r="L19" s="16"/>
      <c r="M19" s="16"/>
    </row>
    <row r="20" spans="2:13" s="4" customFormat="1">
      <c r="B20" s="163" t="s">
        <v>19</v>
      </c>
      <c r="C20" s="145"/>
      <c r="D20" s="149"/>
      <c r="G20" s="166" t="s">
        <v>19</v>
      </c>
      <c r="H20" s="145"/>
      <c r="I20" s="170"/>
      <c r="J20"/>
      <c r="K20"/>
      <c r="M20"/>
    </row>
    <row r="21" spans="2:13" s="4" customFormat="1">
      <c r="B21" s="163" t="s">
        <v>21</v>
      </c>
      <c r="C21" s="150">
        <v>49</v>
      </c>
      <c r="D21" s="147">
        <v>699</v>
      </c>
      <c r="G21" s="166" t="s">
        <v>21</v>
      </c>
      <c r="H21" s="150">
        <v>1315281</v>
      </c>
      <c r="I21" s="169">
        <v>11703959</v>
      </c>
    </row>
    <row r="22" spans="2:13" s="4" customFormat="1">
      <c r="B22" s="163" t="s">
        <v>29</v>
      </c>
      <c r="C22" s="150">
        <v>40</v>
      </c>
      <c r="D22" s="147">
        <v>793</v>
      </c>
      <c r="G22" s="166" t="s">
        <v>29</v>
      </c>
      <c r="H22" s="150">
        <v>571313</v>
      </c>
      <c r="I22" s="169">
        <v>7752215</v>
      </c>
    </row>
    <row r="23" spans="2:13" s="4" customFormat="1">
      <c r="B23" s="163" t="s">
        <v>23</v>
      </c>
      <c r="C23" s="150">
        <v>3</v>
      </c>
      <c r="D23" s="147">
        <v>690</v>
      </c>
      <c r="G23" s="166" t="s">
        <v>23</v>
      </c>
      <c r="H23" s="150">
        <v>22558</v>
      </c>
      <c r="I23" s="169">
        <v>3136624</v>
      </c>
    </row>
    <row r="24" spans="2:13" s="4" customFormat="1">
      <c r="B24" s="163" t="s">
        <v>25</v>
      </c>
      <c r="C24" s="150">
        <v>5</v>
      </c>
      <c r="D24" s="147">
        <v>125</v>
      </c>
      <c r="G24" s="166" t="s">
        <v>25</v>
      </c>
      <c r="H24" s="150">
        <v>94500</v>
      </c>
      <c r="I24" s="169">
        <v>3111029</v>
      </c>
      <c r="K24"/>
    </row>
    <row r="25" spans="2:13" s="4" customFormat="1" ht="15.75" thickBot="1">
      <c r="B25" s="164" t="s">
        <v>28</v>
      </c>
      <c r="C25" s="151">
        <v>71</v>
      </c>
      <c r="D25" s="152">
        <v>696</v>
      </c>
      <c r="G25" s="167" t="s">
        <v>28</v>
      </c>
      <c r="H25" s="151">
        <v>3411244</v>
      </c>
      <c r="I25" s="171">
        <v>21423783</v>
      </c>
    </row>
    <row r="26" spans="2:13" s="4" customFormat="1" ht="15.75" thickBot="1">
      <c r="G26" s="35"/>
      <c r="H26" s="36"/>
      <c r="I26" s="36"/>
    </row>
    <row r="27" spans="2:13" s="4" customFormat="1" ht="16.5" thickBot="1">
      <c r="B27" s="160" t="s">
        <v>6</v>
      </c>
      <c r="C27" s="161">
        <f>SUM(C9:C26)</f>
        <v>364</v>
      </c>
      <c r="D27" s="161">
        <f>SUM(D9:D26)</f>
        <v>4877</v>
      </c>
      <c r="E27" s="5"/>
      <c r="F27" s="5"/>
      <c r="G27" s="46" t="s">
        <v>6</v>
      </c>
      <c r="H27" s="47">
        <f>SUM(H9:H26)</f>
        <v>11838357</v>
      </c>
      <c r="I27" s="47">
        <f>SUM(I9:I26)</f>
        <v>117210421</v>
      </c>
      <c r="J27" s="153"/>
    </row>
    <row r="28" spans="2:13" s="4" customFormat="1"/>
    <row r="29" spans="2:13" s="4" customFormat="1"/>
    <row r="30" spans="2:13" s="4" customFormat="1"/>
    <row r="31" spans="2:13" s="4" customFormat="1"/>
    <row r="32" spans="2:13" s="4" customFormat="1"/>
    <row r="33" spans="1:9" s="4" customFormat="1"/>
    <row r="34" spans="1:9" s="4" customFormat="1"/>
    <row r="35" spans="1:9" s="4" customFormat="1"/>
    <row r="36" spans="1:9" s="4" customFormat="1"/>
    <row r="37" spans="1:9" s="4" customFormat="1"/>
    <row r="38" spans="1:9" s="4" customFormat="1"/>
    <row r="39" spans="1:9" s="4" customFormat="1"/>
    <row r="40" spans="1:9" s="4" customFormat="1"/>
    <row r="41" spans="1:9" s="4" customFormat="1"/>
    <row r="42" spans="1:9" s="4" customFormat="1"/>
    <row r="43" spans="1:9" s="4" customFormat="1"/>
    <row r="44" spans="1:9" s="4" customFormat="1"/>
    <row r="45" spans="1:9" s="4" customFormat="1"/>
    <row r="46" spans="1:9" s="4" customFormat="1" ht="15.75" thickBot="1"/>
    <row r="47" spans="1:9" ht="21" customHeight="1" thickBot="1">
      <c r="B47" s="229" t="s">
        <v>58</v>
      </c>
      <c r="C47" s="230"/>
      <c r="D47" s="231"/>
      <c r="G47" s="229" t="s">
        <v>59</v>
      </c>
      <c r="H47" s="232"/>
      <c r="I47" s="233"/>
    </row>
    <row r="48" spans="1:9" s="4" customFormat="1" ht="21" customHeight="1" thickBot="1">
      <c r="A48" s="153"/>
      <c r="B48" s="138"/>
      <c r="C48" s="138"/>
      <c r="D48" s="138"/>
      <c r="E48" s="153"/>
      <c r="F48" s="43"/>
      <c r="G48" s="138"/>
      <c r="H48" s="140"/>
      <c r="I48" s="140"/>
    </row>
    <row r="49" spans="2:11" ht="51.75" customHeight="1" thickBot="1">
      <c r="B49" s="224" t="s">
        <v>52</v>
      </c>
      <c r="C49" s="225"/>
      <c r="D49" s="226"/>
      <c r="E49" s="7"/>
      <c r="G49" s="224" t="s">
        <v>60</v>
      </c>
      <c r="H49" s="227"/>
      <c r="I49" s="228"/>
      <c r="J49" s="7"/>
    </row>
    <row r="50" spans="2:11" ht="15.75" thickBot="1"/>
    <row r="51" spans="2:11" ht="15.75">
      <c r="B51" s="259" t="s">
        <v>35</v>
      </c>
      <c r="C51" s="250" t="s">
        <v>43</v>
      </c>
      <c r="D51" s="251" t="s">
        <v>45</v>
      </c>
      <c r="E51" s="4"/>
      <c r="G51" s="259" t="s">
        <v>35</v>
      </c>
      <c r="H51" s="254" t="s">
        <v>43</v>
      </c>
      <c r="I51" s="255" t="s">
        <v>45</v>
      </c>
      <c r="K51" s="5"/>
    </row>
    <row r="52" spans="2:11" s="4" customFormat="1" ht="16.5" thickBot="1">
      <c r="B52" s="260"/>
      <c r="C52" s="159" t="s">
        <v>44</v>
      </c>
      <c r="D52" s="159" t="s">
        <v>46</v>
      </c>
      <c r="G52" s="263"/>
      <c r="H52" s="256" t="s">
        <v>47</v>
      </c>
      <c r="I52" s="256" t="s">
        <v>48</v>
      </c>
      <c r="K52" s="5"/>
    </row>
    <row r="53" spans="2:11">
      <c r="B53" s="234" t="s">
        <v>8</v>
      </c>
      <c r="C53" s="248">
        <v>0</v>
      </c>
      <c r="D53" s="249">
        <v>65</v>
      </c>
      <c r="G53" s="242" t="s">
        <v>8</v>
      </c>
      <c r="H53" s="252">
        <v>0</v>
      </c>
      <c r="I53" s="253">
        <v>890745</v>
      </c>
    </row>
    <row r="54" spans="2:11">
      <c r="B54" s="240" t="s">
        <v>9</v>
      </c>
      <c r="C54" s="44">
        <v>0</v>
      </c>
      <c r="D54" s="44">
        <v>162</v>
      </c>
      <c r="G54" s="241" t="s">
        <v>9</v>
      </c>
      <c r="H54" s="44">
        <v>0</v>
      </c>
      <c r="I54" s="44">
        <v>1432159</v>
      </c>
    </row>
    <row r="55" spans="2:11">
      <c r="B55" s="235" t="s">
        <v>10</v>
      </c>
      <c r="C55" s="236">
        <v>0</v>
      </c>
      <c r="D55" s="236">
        <v>0</v>
      </c>
      <c r="G55" s="243" t="s">
        <v>10</v>
      </c>
      <c r="H55" s="244">
        <v>0</v>
      </c>
      <c r="I55" s="244">
        <v>0</v>
      </c>
    </row>
    <row r="56" spans="2:11">
      <c r="B56" s="240" t="s">
        <v>12</v>
      </c>
      <c r="C56" s="44">
        <v>0</v>
      </c>
      <c r="D56" s="45">
        <v>23</v>
      </c>
      <c r="G56" s="241" t="s">
        <v>12</v>
      </c>
      <c r="H56" s="44">
        <v>0</v>
      </c>
      <c r="I56" s="45">
        <v>509064</v>
      </c>
    </row>
    <row r="57" spans="2:11">
      <c r="B57" s="235" t="s">
        <v>13</v>
      </c>
      <c r="C57" s="236">
        <v>0</v>
      </c>
      <c r="D57" s="236">
        <v>0</v>
      </c>
      <c r="G57" s="243" t="s">
        <v>13</v>
      </c>
      <c r="H57" s="244">
        <v>0</v>
      </c>
      <c r="I57" s="244">
        <v>0</v>
      </c>
      <c r="J57" s="4"/>
    </row>
    <row r="58" spans="2:11">
      <c r="B58" s="240" t="s">
        <v>30</v>
      </c>
      <c r="C58" s="44">
        <v>4</v>
      </c>
      <c r="D58" s="44">
        <v>101</v>
      </c>
      <c r="G58" s="241" t="s">
        <v>30</v>
      </c>
      <c r="H58" s="44">
        <v>27656</v>
      </c>
      <c r="I58" s="44">
        <v>1095855</v>
      </c>
    </row>
    <row r="59" spans="2:11">
      <c r="B59" s="235" t="s">
        <v>31</v>
      </c>
      <c r="C59" s="236">
        <v>1</v>
      </c>
      <c r="D59" s="236">
        <v>5</v>
      </c>
      <c r="G59" s="243" t="s">
        <v>31</v>
      </c>
      <c r="H59" s="244">
        <v>60500</v>
      </c>
      <c r="I59" s="244">
        <v>233964</v>
      </c>
    </row>
    <row r="60" spans="2:11">
      <c r="B60" s="240" t="s">
        <v>26</v>
      </c>
      <c r="C60" s="45">
        <v>16</v>
      </c>
      <c r="D60" s="45">
        <v>738</v>
      </c>
      <c r="G60" s="241" t="s">
        <v>26</v>
      </c>
      <c r="H60" s="45">
        <v>352736</v>
      </c>
      <c r="I60" s="45">
        <v>16116039</v>
      </c>
    </row>
    <row r="61" spans="2:11">
      <c r="B61" s="235" t="s">
        <v>32</v>
      </c>
      <c r="C61" s="236">
        <v>0</v>
      </c>
      <c r="D61" s="237">
        <v>57</v>
      </c>
      <c r="G61" s="243" t="s">
        <v>32</v>
      </c>
      <c r="H61" s="244">
        <v>0</v>
      </c>
      <c r="I61" s="245">
        <v>2380492</v>
      </c>
    </row>
    <row r="62" spans="2:11">
      <c r="B62" s="240" t="s">
        <v>15</v>
      </c>
      <c r="C62" s="44">
        <v>12</v>
      </c>
      <c r="D62" s="44">
        <v>221</v>
      </c>
      <c r="G62" s="241" t="s">
        <v>15</v>
      </c>
      <c r="H62" s="44">
        <v>130566</v>
      </c>
      <c r="I62" s="44">
        <v>2864715</v>
      </c>
    </row>
    <row r="63" spans="2:11">
      <c r="B63" s="235" t="s">
        <v>17</v>
      </c>
      <c r="C63" s="236">
        <v>95</v>
      </c>
      <c r="D63" s="236">
        <v>235</v>
      </c>
      <c r="G63" s="243" t="s">
        <v>17</v>
      </c>
      <c r="H63" s="244">
        <v>1958598</v>
      </c>
      <c r="I63" s="244">
        <v>7038049</v>
      </c>
    </row>
    <row r="64" spans="2:11">
      <c r="B64" s="240" t="s">
        <v>19</v>
      </c>
      <c r="C64" s="44">
        <v>0</v>
      </c>
      <c r="D64" s="45">
        <v>424</v>
      </c>
      <c r="G64" s="241" t="s">
        <v>19</v>
      </c>
      <c r="H64" s="44">
        <v>0</v>
      </c>
      <c r="I64" s="45">
        <v>4795354</v>
      </c>
    </row>
    <row r="65" spans="2:9">
      <c r="B65" s="235" t="s">
        <v>21</v>
      </c>
      <c r="C65" s="237">
        <v>22</v>
      </c>
      <c r="D65" s="237">
        <v>555</v>
      </c>
      <c r="G65" s="243" t="s">
        <v>21</v>
      </c>
      <c r="H65" s="245">
        <v>387950</v>
      </c>
      <c r="I65" s="245">
        <v>10410798</v>
      </c>
    </row>
    <row r="66" spans="2:9">
      <c r="B66" s="240" t="s">
        <v>29</v>
      </c>
      <c r="C66" s="45">
        <v>32</v>
      </c>
      <c r="D66" s="45">
        <v>455</v>
      </c>
      <c r="G66" s="241" t="s">
        <v>29</v>
      </c>
      <c r="H66" s="45">
        <v>484496</v>
      </c>
      <c r="I66" s="45">
        <v>3238109</v>
      </c>
    </row>
    <row r="67" spans="2:9">
      <c r="B67" s="235" t="s">
        <v>23</v>
      </c>
      <c r="C67" s="236">
        <v>0</v>
      </c>
      <c r="D67" s="237">
        <v>563</v>
      </c>
      <c r="G67" s="243" t="s">
        <v>23</v>
      </c>
      <c r="H67" s="244">
        <v>0</v>
      </c>
      <c r="I67" s="245">
        <v>2390768</v>
      </c>
    </row>
    <row r="68" spans="2:9">
      <c r="B68" s="240" t="s">
        <v>49</v>
      </c>
      <c r="C68" s="44">
        <v>0</v>
      </c>
      <c r="D68" s="45">
        <v>14</v>
      </c>
      <c r="G68" s="240" t="s">
        <v>49</v>
      </c>
      <c r="H68" s="44">
        <v>0</v>
      </c>
      <c r="I68" s="45">
        <v>232753</v>
      </c>
    </row>
    <row r="69" spans="2:9" ht="15.75" thickBot="1">
      <c r="B69" s="238" t="s">
        <v>28</v>
      </c>
      <c r="C69" s="239">
        <v>5</v>
      </c>
      <c r="D69" s="239">
        <v>387</v>
      </c>
      <c r="G69" s="246" t="s">
        <v>28</v>
      </c>
      <c r="H69" s="247">
        <v>105548</v>
      </c>
      <c r="I69" s="247">
        <v>6684926</v>
      </c>
    </row>
    <row r="70" spans="2:9" ht="15.75" thickBot="1">
      <c r="B70" s="4"/>
      <c r="C70" s="4"/>
      <c r="G70" s="4"/>
    </row>
    <row r="71" spans="2:9" ht="16.5" thickBot="1">
      <c r="B71" s="257" t="s">
        <v>6</v>
      </c>
      <c r="C71" s="258">
        <v>187</v>
      </c>
      <c r="D71" s="258">
        <v>4005</v>
      </c>
      <c r="E71" s="37"/>
      <c r="F71" s="37"/>
      <c r="G71" s="261" t="s">
        <v>6</v>
      </c>
      <c r="H71" s="262">
        <v>3508050</v>
      </c>
      <c r="I71" s="262">
        <v>60313790</v>
      </c>
    </row>
    <row r="91" spans="3:6" ht="15.75" thickBot="1"/>
    <row r="92" spans="3:6" s="8" customFormat="1" ht="15.75" thickTop="1"/>
    <row r="96" spans="3:6">
      <c r="C96" s="141"/>
      <c r="D96" s="142"/>
      <c r="E96" s="143"/>
      <c r="F96" s="143"/>
    </row>
    <row r="102" spans="4:5" s="4" customFormat="1"/>
    <row r="108" spans="4:5" s="4" customFormat="1">
      <c r="D108" s="17"/>
      <c r="E108" s="17"/>
    </row>
    <row r="127" spans="4:5" s="4" customFormat="1">
      <c r="D127" s="17"/>
      <c r="E127" s="17"/>
    </row>
    <row r="128" spans="4:5" s="4" customFormat="1"/>
    <row r="135" spans="4:5" s="4" customFormat="1">
      <c r="D135" s="18"/>
      <c r="E135" s="18"/>
    </row>
    <row r="140" spans="4:5" s="4" customFormat="1">
      <c r="D140" s="16"/>
      <c r="E140" s="16"/>
    </row>
    <row r="141" spans="4:5" s="4" customFormat="1">
      <c r="D141" s="16"/>
      <c r="E141" s="16"/>
    </row>
    <row r="156" spans="4:5" s="4" customFormat="1">
      <c r="D156" s="16"/>
      <c r="E156" s="16"/>
    </row>
    <row r="157" spans="4:5" s="4" customFormat="1">
      <c r="D157" s="16"/>
      <c r="E157" s="16"/>
    </row>
    <row r="161" spans="4:5" s="4" customFormat="1">
      <c r="D161" s="18"/>
      <c r="E161" s="18"/>
    </row>
    <row r="186" spans="4:5" s="4" customFormat="1">
      <c r="D186" s="16"/>
      <c r="E186" s="16"/>
    </row>
    <row r="189" spans="4:5" s="4" customFormat="1">
      <c r="D189" s="18"/>
      <c r="E189" s="18"/>
    </row>
    <row r="202" spans="4:5" s="4" customFormat="1"/>
    <row r="204" spans="4:5" s="4" customFormat="1">
      <c r="D204" s="18"/>
      <c r="E204" s="18"/>
    </row>
    <row r="226" spans="4:5" s="4" customFormat="1">
      <c r="D226" s="16"/>
      <c r="E226" s="16"/>
    </row>
    <row r="231" spans="4:5" s="4" customFormat="1">
      <c r="D231" s="18"/>
      <c r="E231" s="18"/>
    </row>
    <row r="257" spans="4:5" s="4" customFormat="1">
      <c r="D257" s="18"/>
      <c r="E257" s="18"/>
    </row>
    <row r="272" spans="4:5" s="4" customFormat="1">
      <c r="D272" s="18"/>
      <c r="E272" s="18"/>
    </row>
    <row r="281" spans="4:5" s="4" customFormat="1"/>
    <row r="285" spans="4:5" s="4" customFormat="1">
      <c r="D285" s="16"/>
      <c r="E285" s="16"/>
    </row>
    <row r="286" spans="4:5" s="4" customFormat="1">
      <c r="D286" s="16"/>
      <c r="E286" s="16"/>
    </row>
    <row r="292" spans="4:5" s="4" customFormat="1">
      <c r="D292" s="18"/>
      <c r="E292" s="18"/>
    </row>
    <row r="312" s="4" customFormat="1"/>
    <row r="313" s="4" customFormat="1"/>
    <row r="326" spans="4:5" s="4" customFormat="1">
      <c r="D326" s="18"/>
      <c r="E326" s="18"/>
    </row>
    <row r="342" spans="4:5" s="4" customFormat="1">
      <c r="D342" s="16"/>
      <c r="E342" s="16"/>
    </row>
    <row r="358" s="4" customFormat="1"/>
    <row r="387" spans="4:5" s="4" customFormat="1">
      <c r="D387" s="16"/>
      <c r="E387" s="16"/>
    </row>
    <row r="388" spans="4:5" s="4" customFormat="1">
      <c r="D388" s="16"/>
      <c r="E388" s="16"/>
    </row>
    <row r="411" spans="4:5" s="4" customFormat="1">
      <c r="D411" s="16"/>
      <c r="E411" s="16"/>
    </row>
  </sheetData>
  <mergeCells count="13">
    <mergeCell ref="B51:B52"/>
    <mergeCell ref="G51:G52"/>
    <mergeCell ref="G6:L6"/>
    <mergeCell ref="B5:D5"/>
    <mergeCell ref="G5:I5"/>
    <mergeCell ref="B3:D3"/>
    <mergeCell ref="G3:I3"/>
    <mergeCell ref="B47:D47"/>
    <mergeCell ref="B49:D49"/>
    <mergeCell ref="G47:I47"/>
    <mergeCell ref="G49:I49"/>
    <mergeCell ref="B7:B8"/>
    <mergeCell ref="G7:G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TABLE-5</vt:lpstr>
      <vt:lpstr>TABLE -5-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amiya.sardar</dc:creator>
  <cp:lastModifiedBy>ashis.guharoy</cp:lastModifiedBy>
  <dcterms:created xsi:type="dcterms:W3CDTF">2022-04-13T09:37:27Z</dcterms:created>
  <dcterms:modified xsi:type="dcterms:W3CDTF">2021-05-10T06:03:43Z</dcterms:modified>
</cp:coreProperties>
</file>